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netorgft2798449.sharepoint.com/sites/morticeconsulting.com/Shared Documents/General/Active Clients/15 Royal Museums Greenwich (RMG)/Grounds Maintenance Tender/09 Project Delivery/NEW ITT_Open Procurement_One Stage/01. Final ITT Pack for Issue 20.12.2024/"/>
    </mc:Choice>
  </mc:AlternateContent>
  <xr:revisionPtr revIDLastSave="2" documentId="8_{5611E48D-C17D-49EC-954F-59C115E6E7D1}" xr6:coauthVersionLast="47" xr6:coauthVersionMax="47" xr10:uidLastSave="{2FF66D41-9C7C-4DF6-802D-037C48F0D0E4}"/>
  <bookViews>
    <workbookView xWindow="-28920" yWindow="-15" windowWidth="29040" windowHeight="15720" tabRatio="500" activeTab="2" xr2:uid="{00000000-000D-0000-FFFF-FFFF00000000}"/>
  </bookViews>
  <sheets>
    <sheet name="Intro &amp; Notes" sheetId="6" r:id="rId1"/>
    <sheet name="SUMMARY" sheetId="2" r:id="rId2"/>
    <sheet name="AFFECTED PROPERTY PRICING" sheetId="1" r:id="rId3"/>
    <sheet name="Y1 ONE-OFF COSTS" sheetId="4" r:id="rId4"/>
    <sheet name="PRICING COMMENTARY" sheetId="5" r:id="rId5"/>
  </sheets>
  <externalReferences>
    <externalReference r:id="rId6"/>
  </externalReferences>
  <definedNames>
    <definedName name="_xlnm.Print_Area" localSheetId="1">SUMMARY!$A$1:$L$21</definedName>
    <definedName name="Tradelevel">[1]Sheet6!$A$2:$A$15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2" i="2" l="1"/>
  <c r="K13" i="2"/>
  <c r="G87" i="1" l="1"/>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G105" i="1"/>
  <c r="G104" i="1"/>
  <c r="G103" i="1"/>
  <c r="G102" i="1"/>
  <c r="G101" i="1"/>
  <c r="G77" i="1"/>
  <c r="G76" i="1"/>
  <c r="G75" i="1"/>
  <c r="G74" i="1"/>
  <c r="G73" i="1"/>
  <c r="G32" i="1"/>
  <c r="G31" i="1"/>
  <c r="G30" i="1"/>
  <c r="G29" i="1"/>
  <c r="G28" i="1"/>
  <c r="G27" i="1"/>
  <c r="G26" i="1"/>
  <c r="G25" i="1"/>
  <c r="G24" i="1"/>
  <c r="G23" i="1"/>
  <c r="G22" i="1"/>
  <c r="G21" i="1"/>
  <c r="G20" i="1"/>
  <c r="G19" i="1"/>
  <c r="G18" i="1"/>
  <c r="G17" i="1"/>
  <c r="G16" i="1"/>
  <c r="G15" i="1"/>
  <c r="G14" i="1"/>
  <c r="G13" i="1"/>
  <c r="G70" i="1"/>
  <c r="G151" i="1" l="1"/>
  <c r="G150" i="1"/>
  <c r="G149" i="1"/>
  <c r="G148" i="1"/>
  <c r="G106" i="1"/>
  <c r="G100" i="1"/>
  <c r="G99" i="1"/>
  <c r="G98" i="1"/>
  <c r="G97" i="1"/>
  <c r="G83" i="1"/>
  <c r="G137" i="1"/>
  <c r="G136" i="1"/>
  <c r="G135" i="1"/>
  <c r="G134" i="1"/>
  <c r="G133" i="1"/>
  <c r="G132" i="1"/>
  <c r="G131" i="1"/>
  <c r="G130" i="1"/>
  <c r="G129" i="1"/>
  <c r="G128" i="1"/>
  <c r="G127" i="1"/>
  <c r="G126" i="1"/>
  <c r="G125" i="1"/>
  <c r="G69" i="1"/>
  <c r="G68" i="1"/>
  <c r="G67" i="1"/>
  <c r="G66" i="1"/>
  <c r="G65" i="1"/>
  <c r="G64" i="1"/>
  <c r="G63" i="1"/>
  <c r="G62" i="1"/>
  <c r="G61" i="1"/>
  <c r="G60" i="1"/>
  <c r="G46" i="1"/>
  <c r="G45" i="1"/>
  <c r="G44" i="1"/>
  <c r="G43" i="1"/>
  <c r="G42" i="1"/>
  <c r="G41" i="1"/>
  <c r="G155" i="1" l="1"/>
  <c r="G154" i="1"/>
  <c r="G153" i="1"/>
  <c r="G152" i="1"/>
  <c r="G147" i="1"/>
  <c r="G146" i="1"/>
  <c r="G145" i="1"/>
  <c r="G144" i="1"/>
  <c r="G143" i="1"/>
  <c r="G142" i="1"/>
  <c r="G141" i="1"/>
  <c r="G140" i="1"/>
  <c r="G139" i="1"/>
  <c r="G138" i="1"/>
  <c r="G124" i="1"/>
  <c r="G123" i="1"/>
  <c r="G122" i="1"/>
  <c r="G121" i="1"/>
  <c r="G78" i="1"/>
  <c r="G96" i="1"/>
  <c r="D46" i="4"/>
  <c r="G12" i="1"/>
  <c r="G33" i="1"/>
  <c r="G34" i="1"/>
  <c r="G35" i="1"/>
  <c r="G36" i="1"/>
  <c r="G37" i="1"/>
  <c r="G38" i="1"/>
  <c r="G39" i="1"/>
  <c r="G40" i="1"/>
  <c r="G47" i="1"/>
  <c r="G48" i="1"/>
  <c r="G49" i="1"/>
  <c r="G50" i="1"/>
  <c r="G51" i="1"/>
  <c r="G57" i="1"/>
  <c r="G58" i="1"/>
  <c r="G59" i="1"/>
  <c r="G71" i="1"/>
  <c r="G72" i="1"/>
  <c r="G79" i="1"/>
  <c r="G80" i="1"/>
  <c r="G81" i="1"/>
  <c r="G82" i="1"/>
  <c r="G84" i="1"/>
  <c r="G85" i="1"/>
  <c r="G86" i="1"/>
  <c r="G92" i="1"/>
  <c r="G93" i="1"/>
  <c r="G94" i="1"/>
  <c r="G95" i="1"/>
  <c r="G107" i="1"/>
  <c r="G108" i="1"/>
  <c r="G109" i="1"/>
  <c r="G110" i="1"/>
  <c r="G111" i="1"/>
  <c r="F52" i="1"/>
  <c r="F112" i="1"/>
  <c r="F87" i="1"/>
  <c r="G112" i="1" l="1"/>
  <c r="F12" i="2" s="1"/>
  <c r="F13" i="2" s="1"/>
  <c r="G52" i="1"/>
  <c r="E12" i="2"/>
  <c r="G156" i="1"/>
  <c r="H12" i="2" s="1"/>
  <c r="H13" i="2" s="1"/>
  <c r="E46" i="4"/>
  <c r="E13" i="2" l="1"/>
  <c r="G115" i="1"/>
  <c r="D12" i="2"/>
  <c r="D13" i="2" s="1"/>
  <c r="G116" i="1" l="1"/>
  <c r="G12" i="2" s="1"/>
  <c r="G13" i="2" s="1"/>
  <c r="I12" i="2" l="1"/>
  <c r="I13" i="2" s="1"/>
  <c r="G159" i="1"/>
  <c r="F21" i="2"/>
  <c r="F19" i="2" l="1"/>
  <c r="F20" i="2"/>
  <c r="F22" i="2"/>
  <c r="G25" i="2" s="1"/>
</calcChain>
</file>

<file path=xl/sharedStrings.xml><?xml version="1.0" encoding="utf-8"?>
<sst xmlns="http://schemas.openxmlformats.org/spreadsheetml/2006/main" count="122" uniqueCount="102">
  <si>
    <t>INSTRUCTIONS &amp; NOTES</t>
  </si>
  <si>
    <t>GENERAL</t>
  </si>
  <si>
    <t xml:space="preserve">It is the responsibility of the bidder to fully review the pricing document to ensure all elements are calculating correctly. </t>
  </si>
  <si>
    <t>Only green Boxes are available for input</t>
  </si>
  <si>
    <t>All other cell will auto calculate</t>
  </si>
  <si>
    <t>SUMMARY SHEET</t>
  </si>
  <si>
    <t>The only value to be inputted on this sheet is the Contractor's overall profit margin expressed as a %</t>
  </si>
  <si>
    <t>Note the Contractors overhead costs are submitted elsewhere</t>
  </si>
  <si>
    <t>All other costs on these sheet are feeding from other sheets in the workbook.</t>
  </si>
  <si>
    <r>
      <t xml:space="preserve">The Contractor shall ensure that </t>
    </r>
    <r>
      <rPr>
        <sz val="12"/>
        <color rgb="FFFF0000"/>
        <rFont val="Helvetica Neue"/>
        <family val="2"/>
      </rPr>
      <t>TOTAL 3 YEAR LUMP SUM COST FOR EVALUATION</t>
    </r>
    <r>
      <rPr>
        <sz val="12"/>
        <color theme="1"/>
        <rFont val="Helvetica Neue"/>
        <family val="2"/>
      </rPr>
      <t xml:space="preserve"> is the value for which the Contractor will deliver the full service as detailed in the Scope and associated documents. It shall be the Contractor's responsibility to ensure this figure represents the total sum of all other costs provided across the Price List.</t>
    </r>
  </si>
  <si>
    <t>AFFECTED PROPERTY SHEET</t>
  </si>
  <si>
    <t>LABOUR</t>
  </si>
  <si>
    <t>The hourly rate shall be inclusive of all costs related to the employment of the job post named.</t>
  </si>
  <si>
    <t xml:space="preserve">The full cost of the role to the client is calculated through a multiplication of the hourly rate and the hours assigned. </t>
  </si>
  <si>
    <t xml:space="preserve">Through this mechanism a post may be dedicated full time to the whole contract or one site. </t>
  </si>
  <si>
    <t>Through the same mechanism an individual role may also have their time apportioned to different sites.</t>
  </si>
  <si>
    <t>The overtime rates should be provided for each role to allow the client to understand the cost of this if required during the service.</t>
  </si>
  <si>
    <t>CONSUMABLES &amp; EQUIPMENT</t>
  </si>
  <si>
    <t xml:space="preserve">Unit/Quantity' may be provided as 1 if it is a budget/pot or the number of units if specific items. </t>
  </si>
  <si>
    <t>Enough detail needs to be provided to allow the client to understand how the overall cost has been developed.</t>
  </si>
  <si>
    <t>Costs may be grouped into appropriate grouped costs e.g. 'lamps', 'filters', 'hand tools'</t>
  </si>
  <si>
    <t>As with other areas of costs these should be apportioned to each site as appropriate.</t>
  </si>
  <si>
    <t>SERVICE COSTS</t>
  </si>
  <si>
    <t>All other service costs should be included in this section</t>
  </si>
  <si>
    <t>CONTRACTOR OVERHEAD</t>
  </si>
  <si>
    <t>SUBCONTRACTORS</t>
  </si>
  <si>
    <t>Each subcontractor shall have their own line.</t>
  </si>
  <si>
    <t>Provide the subcontractor name, annual cost, the Contractor Overhead expressed as a % and a description of the service provided.</t>
  </si>
  <si>
    <t>Y1 ONE-OFF COSTS</t>
  </si>
  <si>
    <t>Provide a breakdown of any costs associated with mobilising or getting the contract started which shall only feature in Year 1</t>
  </si>
  <si>
    <t>All costs should be fully inclusive of all costs, including contractor overhead, with the exception of Contractor profit which is applied on the Summary Sheet.</t>
  </si>
  <si>
    <t>PRICING COMMENTARY</t>
  </si>
  <si>
    <t>Please provide any narrative on this sheet to explain your cost model.</t>
  </si>
  <si>
    <t>THE  NATIONAL MARITIME MUSEUM PRICING SCHEDULE SUMMARY SHEET</t>
  </si>
  <si>
    <t>CONTRACT</t>
  </si>
  <si>
    <t>Only green Boxes are availabile for input</t>
  </si>
  <si>
    <t>Company Name</t>
  </si>
  <si>
    <t>Price List completed by</t>
  </si>
  <si>
    <t>Date</t>
  </si>
  <si>
    <t>Site</t>
  </si>
  <si>
    <t>Labour</t>
  </si>
  <si>
    <t>Consumables &amp; 
Equipment</t>
  </si>
  <si>
    <t>Service cost (other)</t>
  </si>
  <si>
    <t>Contractor Overhead</t>
  </si>
  <si>
    <t>Subcontractors</t>
  </si>
  <si>
    <t>Total</t>
  </si>
  <si>
    <t>Y1 One-Off Costs</t>
  </si>
  <si>
    <t>CONTRACT WIDE</t>
  </si>
  <si>
    <t>TOTAL</t>
  </si>
  <si>
    <t>Contractor Profit</t>
  </si>
  <si>
    <t>YEAR 1</t>
  </si>
  <si>
    <t>YEAR 2</t>
  </si>
  <si>
    <t>YEAR 3</t>
  </si>
  <si>
    <t>3 YEAR TOTAL</t>
  </si>
  <si>
    <t>3 YEAR</t>
  </si>
  <si>
    <t>TOTAL 3 YEAR LUMP SUM COST FOR EVALUATION</t>
  </si>
  <si>
    <t>AFFECTED PROPERTY PRICING</t>
  </si>
  <si>
    <t>LOCATION</t>
  </si>
  <si>
    <t>Item Number</t>
  </si>
  <si>
    <t>Description</t>
  </si>
  <si>
    <t>Rate</t>
  </si>
  <si>
    <t>Expected Quantity</t>
  </si>
  <si>
    <t>Price</t>
  </si>
  <si>
    <t>Overtime Rate 
(Work Outside Core Hours)
£/Hr
(Inclusive of OH&amp;P)</t>
  </si>
  <si>
    <t>Role Title</t>
  </si>
  <si>
    <t>£/Hr</t>
  </si>
  <si>
    <t>Hr/Year</t>
  </si>
  <si>
    <t>Weekday</t>
  </si>
  <si>
    <t>Weekend</t>
  </si>
  <si>
    <t>TOTAL LABOUR</t>
  </si>
  <si>
    <t>CONSUMABLES &amp; EQUIPMENT (provide key category breakdown)</t>
  </si>
  <si>
    <t>Consumable Category</t>
  </si>
  <si>
    <t>£/unit</t>
  </si>
  <si>
    <t>Unit Quantity/Year</t>
  </si>
  <si>
    <t>TOTAL CONSUMABLES</t>
  </si>
  <si>
    <t>SERVICE COSTS (OTHER)</t>
  </si>
  <si>
    <t>Service Category</t>
  </si>
  <si>
    <t>TOTAL SERVICE COSTS (OTHER)</t>
  </si>
  <si>
    <t>CONTRACTOR COST (LABOUR+CONSUMABLES+OTHER)</t>
  </si>
  <si>
    <t>Subcontractor</t>
  </si>
  <si>
    <t>£Net Cost</t>
  </si>
  <si>
    <t>% Contractor Mark-up/OH</t>
  </si>
  <si>
    <t>Service Area Description/ Location</t>
  </si>
  <si>
    <t>TOTAL SUBCONTRACTORS</t>
  </si>
  <si>
    <t>TOTAL CONTRACTOR ANNUAL SERVICE COST</t>
  </si>
  <si>
    <t>YEAR 1 ONE-OFF COSTS</t>
  </si>
  <si>
    <t>Y1 ONE-OFF COSTS TOTAL</t>
  </si>
  <si>
    <t>CONTRACTOR'S PRICE LIST COMMENTARY</t>
  </si>
  <si>
    <t>Please detail any assumptions or caveats which apply to all/part of the submitted Price</t>
  </si>
  <si>
    <r>
      <t xml:space="preserve">The </t>
    </r>
    <r>
      <rPr>
        <sz val="12"/>
        <color rgb="FFFF0000"/>
        <rFont val="Helvetica Neue"/>
        <family val="2"/>
      </rPr>
      <t>TOTAL 3 YEAR LUMP SUM COST FOR EVALUATION</t>
    </r>
    <r>
      <rPr>
        <sz val="12"/>
        <color theme="1"/>
        <rFont val="Helvetica Neue"/>
        <family val="2"/>
      </rPr>
      <t xml:space="preserve"> shown on this sheet shall be the Grand Total figure used for evaluation purposes and the figure on which the award of the 
Contract to the successful Bidder shall be made.</t>
    </r>
  </si>
  <si>
    <t>All costs are to be accurate for the first full year of the Contract</t>
  </si>
  <si>
    <r>
      <t xml:space="preserve">The mechanism of annual uplift of the Contract will be applied as per the Contract and for evaluation purposes </t>
    </r>
    <r>
      <rPr>
        <u/>
        <sz val="12"/>
        <color theme="1"/>
        <rFont val="Helvetica Neue"/>
        <family val="3"/>
        <charset val="204"/>
      </rPr>
      <t>annual uplifts are not included in this Price List</t>
    </r>
    <r>
      <rPr>
        <sz val="12"/>
        <color theme="1"/>
        <rFont val="Helvetica Neue"/>
        <family val="3"/>
        <charset val="204"/>
      </rPr>
      <t>.</t>
    </r>
  </si>
  <si>
    <t xml:space="preserve">The overtime rates should be a fully comprehensive hourly rate. </t>
  </si>
  <si>
    <r>
      <t xml:space="preserve">The Contractor shall insert their overhead % here which is then automatically applied to all LABOUR, CONSUMABLES &amp; EQUIPMENT and SERVICE COSTS </t>
    </r>
    <r>
      <rPr>
        <sz val="12"/>
        <color rgb="FFFF0000"/>
        <rFont val="Helvetica Neue"/>
        <family val="3"/>
        <charset val="204"/>
      </rPr>
      <t>please keep this in mind when including your rates for those elements to avoid double counting.</t>
    </r>
  </si>
  <si>
    <t>Please detail any assumptions you have made in preparing this Pricing Schedule</t>
  </si>
  <si>
    <r>
      <t xml:space="preserve">Price (£) inc. Overhead </t>
    </r>
    <r>
      <rPr>
        <b/>
        <sz val="12"/>
        <color rgb="FFFF0000"/>
        <rFont val="Helvetica Neue"/>
        <family val="3"/>
        <charset val="204"/>
      </rPr>
      <t>not Profit</t>
    </r>
  </si>
  <si>
    <t>Prior to including costs for Consumables please refer to the Scope document, in accordance with which Bidders are required to include in their Pricing Schedule the annual sum for the Managed Fund. Should the Bidder deem the fund insufficient they shall include details and costs for value they believe will exceed the value of the Managed Fund.</t>
  </si>
  <si>
    <t xml:space="preserve">Prior to including costs for equipment please refer to the Scope document. Bidders are required to include in their Pricing Schedule only the equipment and/or tools which will be supplied directly by the Bidder and in addition to Client's equipment. </t>
  </si>
  <si>
    <t>Bidders are required to submit a pricing commentary to support their Price List Submission</t>
  </si>
  <si>
    <t>All other cells will auto calculate</t>
  </si>
  <si>
    <t>GRAND TOTAL - TOTAL CONTRACT COST TO CLIENT</t>
  </si>
  <si>
    <t xml:space="preserve">HMG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</si>
</sst>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33">
    <font>
      <sz val="12"/>
      <color theme="1"/>
      <name val="GillSans"/>
      <family val="2"/>
    </font>
    <font>
      <sz val="11"/>
      <color theme="1"/>
      <name val="Calibri"/>
      <family val="2"/>
      <scheme val="minor"/>
    </font>
    <font>
      <sz val="10"/>
      <color theme="1"/>
      <name val="Arial"/>
      <family val="2"/>
    </font>
    <font>
      <sz val="8"/>
      <name val="GillSans"/>
      <family val="2"/>
    </font>
    <font>
      <u/>
      <sz val="12"/>
      <color theme="10"/>
      <name val="GillSans"/>
      <family val="2"/>
    </font>
    <font>
      <u/>
      <sz val="12"/>
      <color theme="11"/>
      <name val="GillSans"/>
      <family val="2"/>
    </font>
    <font>
      <sz val="12"/>
      <color theme="1"/>
      <name val="Helvetica Neue"/>
      <family val="2"/>
    </font>
    <font>
      <sz val="20"/>
      <color theme="1"/>
      <name val="Helvetica Neue"/>
      <family val="2"/>
    </font>
    <font>
      <b/>
      <i/>
      <sz val="12"/>
      <color theme="0"/>
      <name val="Helvetica Neue"/>
      <family val="2"/>
    </font>
    <font>
      <b/>
      <sz val="12"/>
      <color theme="1"/>
      <name val="Helvetica Neue"/>
      <family val="2"/>
    </font>
    <font>
      <sz val="12"/>
      <color theme="0"/>
      <name val="Helvetica Neue"/>
      <family val="2"/>
    </font>
    <font>
      <sz val="16"/>
      <color theme="1"/>
      <name val="Helvetica Neue"/>
      <family val="2"/>
    </font>
    <font>
      <sz val="12"/>
      <color rgb="FFFF0000"/>
      <name val="Helvetica Neue"/>
      <family val="2"/>
    </font>
    <font>
      <b/>
      <sz val="12"/>
      <color rgb="FF015380"/>
      <name val="Helvetica Neue"/>
      <family val="2"/>
    </font>
    <font>
      <sz val="20"/>
      <color theme="0"/>
      <name val="Helvetica Neue"/>
      <family val="2"/>
    </font>
    <font>
      <b/>
      <sz val="16"/>
      <color theme="1"/>
      <name val="Helvetica Neue"/>
      <family val="2"/>
    </font>
    <font>
      <b/>
      <sz val="12"/>
      <color theme="0"/>
      <name val="Helvetica Neue"/>
      <family val="2"/>
    </font>
    <font>
      <b/>
      <sz val="20"/>
      <color rgb="FFFF0000"/>
      <name val="Helvetica Neue"/>
      <family val="2"/>
    </font>
    <font>
      <b/>
      <sz val="20"/>
      <color rgb="FFFF0000"/>
      <name val="GillSans"/>
      <family val="2"/>
    </font>
    <font>
      <sz val="12"/>
      <color rgb="FFFF0000"/>
      <name val="GillSans"/>
      <family val="2"/>
    </font>
    <font>
      <b/>
      <i/>
      <sz val="12"/>
      <color theme="1"/>
      <name val="Helvetica Neue"/>
      <family val="2"/>
    </font>
    <font>
      <sz val="10"/>
      <color theme="1"/>
      <name val="Helvetica Neue"/>
      <family val="2"/>
    </font>
    <font>
      <sz val="10"/>
      <color theme="9" tint="0.39997558519241921"/>
      <name val="Helvetica Neue"/>
      <family val="2"/>
    </font>
    <font>
      <sz val="12"/>
      <color theme="9" tint="0.39997558519241921"/>
      <name val="Helvetica Neue"/>
      <family val="2"/>
    </font>
    <font>
      <i/>
      <sz val="8"/>
      <color theme="9" tint="0.39997558519241921"/>
      <name val="Helvetica Neue"/>
      <family val="2"/>
    </font>
    <font>
      <b/>
      <sz val="14"/>
      <color theme="9" tint="0.39997558519241921"/>
      <name val="Helvetica Neue"/>
      <family val="2"/>
    </font>
    <font>
      <b/>
      <sz val="26"/>
      <color theme="8" tint="-0.249977111117893"/>
      <name val="Helvetica Neue"/>
      <family val="2"/>
    </font>
    <font>
      <b/>
      <sz val="22"/>
      <color theme="8" tint="-0.249977111117893"/>
      <name val="Helvetica Neue"/>
      <family val="2"/>
    </font>
    <font>
      <b/>
      <sz val="12"/>
      <color theme="8" tint="-0.249977111117893"/>
      <name val="Helvetica Neue"/>
      <family val="2"/>
    </font>
    <font>
      <u/>
      <sz val="12"/>
      <color theme="1"/>
      <name val="Helvetica Neue"/>
      <family val="3"/>
      <charset val="204"/>
    </font>
    <font>
      <sz val="12"/>
      <color theme="1"/>
      <name val="Helvetica Neue"/>
      <family val="3"/>
      <charset val="204"/>
    </font>
    <font>
      <sz val="12"/>
      <color rgb="FFFF0000"/>
      <name val="Helvetica Neue"/>
      <family val="3"/>
      <charset val="204"/>
    </font>
    <font>
      <b/>
      <sz val="12"/>
      <color rgb="FFFF0000"/>
      <name val="Helvetica Neue"/>
      <family val="3"/>
      <charset val="204"/>
    </font>
  </fonts>
  <fills count="10">
    <fill>
      <patternFill patternType="none"/>
    </fill>
    <fill>
      <patternFill patternType="gray125"/>
    </fill>
    <fill>
      <patternFill patternType="solid">
        <fgColor theme="5"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rgb="FF267CA1"/>
        <bgColor indexed="64"/>
      </patternFill>
    </fill>
    <fill>
      <patternFill patternType="solid">
        <fgColor rgb="FF267CA1"/>
        <bgColor rgb="FF000000"/>
      </patternFill>
    </fill>
    <fill>
      <patternFill patternType="solid">
        <fgColor theme="9" tint="0.39997558519241921"/>
        <bgColor indexed="64"/>
      </patternFill>
    </fill>
    <fill>
      <patternFill patternType="solid">
        <fgColor theme="4" tint="0.79998168889431442"/>
        <bgColor indexed="64"/>
      </patternFill>
    </fill>
    <fill>
      <patternFill patternType="solid">
        <fgColor theme="8" tint="-0.249977111117893"/>
        <bgColor indexed="64"/>
      </patternFill>
    </fill>
  </fills>
  <borders count="8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style="thin">
        <color auto="1"/>
      </bottom>
      <diagonal/>
    </border>
    <border>
      <left style="medium">
        <color rgb="FF5A9CB4"/>
      </left>
      <right/>
      <top style="medium">
        <color rgb="FF5A9CB4"/>
      </top>
      <bottom/>
      <diagonal/>
    </border>
    <border>
      <left/>
      <right/>
      <top style="medium">
        <color rgb="FF5A9CB4"/>
      </top>
      <bottom/>
      <diagonal/>
    </border>
    <border>
      <left/>
      <right style="medium">
        <color rgb="FF5A9CB4"/>
      </right>
      <top style="medium">
        <color rgb="FF5A9CB4"/>
      </top>
      <bottom/>
      <diagonal/>
    </border>
    <border>
      <left style="medium">
        <color rgb="FF5A9CB4"/>
      </left>
      <right/>
      <top/>
      <bottom/>
      <diagonal/>
    </border>
    <border>
      <left/>
      <right style="medium">
        <color rgb="FF5A9CB4"/>
      </right>
      <top/>
      <bottom/>
      <diagonal/>
    </border>
    <border>
      <left style="medium">
        <color rgb="FF5A9CB4"/>
      </left>
      <right/>
      <top/>
      <bottom style="medium">
        <color rgb="FF5A9CB4"/>
      </bottom>
      <diagonal/>
    </border>
    <border>
      <left/>
      <right/>
      <top/>
      <bottom style="medium">
        <color rgb="FF5A9CB4"/>
      </bottom>
      <diagonal/>
    </border>
    <border>
      <left/>
      <right style="medium">
        <color rgb="FF5A9CB4"/>
      </right>
      <top/>
      <bottom style="medium">
        <color rgb="FF5A9CB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theme="1"/>
      </top>
      <bottom/>
      <diagonal/>
    </border>
    <border>
      <left style="medium">
        <color theme="1"/>
      </left>
      <right/>
      <top style="medium">
        <color theme="1"/>
      </top>
      <bottom/>
      <diagonal/>
    </border>
    <border>
      <left/>
      <right style="medium">
        <color theme="1"/>
      </right>
      <top style="medium">
        <color theme="1"/>
      </top>
      <bottom/>
      <diagonal/>
    </border>
    <border>
      <left style="thin">
        <color theme="1"/>
      </left>
      <right style="medium">
        <color auto="1"/>
      </right>
      <top style="medium">
        <color auto="1"/>
      </top>
      <bottom style="thin">
        <color theme="1"/>
      </bottom>
      <diagonal/>
    </border>
    <border>
      <left style="medium">
        <color auto="1"/>
      </left>
      <right style="thin">
        <color theme="1"/>
      </right>
      <top style="medium">
        <color auto="1"/>
      </top>
      <bottom style="medium">
        <color auto="1"/>
      </bottom>
      <diagonal/>
    </border>
    <border>
      <left style="thin">
        <color theme="1"/>
      </left>
      <right style="medium">
        <color auto="1"/>
      </right>
      <top style="medium">
        <color auto="1"/>
      </top>
      <bottom style="medium">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theme="1"/>
      </left>
      <right style="medium">
        <color indexed="64"/>
      </right>
      <top style="medium">
        <color theme="1"/>
      </top>
      <bottom style="thin">
        <color theme="1"/>
      </bottom>
      <diagonal/>
    </border>
    <border>
      <left style="medium">
        <color theme="1"/>
      </left>
      <right style="medium">
        <color indexed="64"/>
      </right>
      <top style="medium">
        <color theme="1"/>
      </top>
      <bottom style="medium">
        <color indexed="64"/>
      </bottom>
      <diagonal/>
    </border>
    <border>
      <left/>
      <right style="medium">
        <color rgb="FFFF0000"/>
      </right>
      <top style="medium">
        <color rgb="FFFF0000"/>
      </top>
      <bottom style="medium">
        <color rgb="FFFF0000"/>
      </bottom>
      <diagonal/>
    </border>
    <border>
      <left/>
      <right/>
      <top style="medium">
        <color rgb="FFFF0000"/>
      </top>
      <bottom style="medium">
        <color rgb="FFFF0000"/>
      </bottom>
      <diagonal/>
    </border>
    <border>
      <left style="medium">
        <color rgb="FFFF0000"/>
      </left>
      <right/>
      <top style="medium">
        <color rgb="FFFF0000"/>
      </top>
      <bottom style="medium">
        <color rgb="FFFF0000"/>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thin">
        <color auto="1"/>
      </left>
      <right style="thin">
        <color auto="1"/>
      </right>
      <top/>
      <bottom style="thin">
        <color auto="1"/>
      </bottom>
      <diagonal/>
    </border>
    <border>
      <left style="medium">
        <color theme="1"/>
      </left>
      <right style="medium">
        <color indexed="64"/>
      </right>
      <top/>
      <bottom style="thin">
        <color theme="1"/>
      </bottom>
      <diagonal/>
    </border>
    <border>
      <left style="medium">
        <color auto="1"/>
      </left>
      <right/>
      <top style="medium">
        <color auto="1"/>
      </top>
      <bottom style="thin">
        <color theme="1"/>
      </bottom>
      <diagonal/>
    </border>
    <border>
      <left style="medium">
        <color auto="1"/>
      </left>
      <right/>
      <top style="thin">
        <color theme="1"/>
      </top>
      <bottom/>
      <diagonal/>
    </border>
    <border>
      <left/>
      <right style="thin">
        <color theme="1"/>
      </right>
      <top style="medium">
        <color auto="1"/>
      </top>
      <bottom style="thin">
        <color theme="1"/>
      </bottom>
      <diagonal/>
    </border>
    <border>
      <left/>
      <right/>
      <top style="medium">
        <color auto="1"/>
      </top>
      <bottom style="medium">
        <color auto="1"/>
      </bottom>
      <diagonal/>
    </border>
    <border>
      <left style="medium">
        <color indexed="64"/>
      </left>
      <right style="medium">
        <color indexed="64"/>
      </right>
      <top style="medium">
        <color indexed="64"/>
      </top>
      <bottom style="thin">
        <color theme="1"/>
      </bottom>
      <diagonal/>
    </border>
    <border>
      <left style="medium">
        <color indexed="64"/>
      </left>
      <right style="medium">
        <color indexed="64"/>
      </right>
      <top style="thin">
        <color theme="1"/>
      </top>
      <bottom style="medium">
        <color indexed="64"/>
      </bottom>
      <diagonal/>
    </border>
    <border>
      <left/>
      <right/>
      <top/>
      <bottom style="thin">
        <color auto="1"/>
      </bottom>
      <diagonal/>
    </border>
    <border>
      <left/>
      <right/>
      <top style="thin">
        <color auto="1"/>
      </top>
      <bottom style="thin">
        <color auto="1"/>
      </bottom>
      <diagonal/>
    </border>
    <border>
      <left/>
      <right/>
      <top style="thin">
        <color auto="1"/>
      </top>
      <bottom style="medium">
        <color auto="1"/>
      </bottom>
      <diagonal/>
    </border>
    <border>
      <left style="medium">
        <color indexed="64"/>
      </left>
      <right style="medium">
        <color indexed="64"/>
      </right>
      <top style="medium">
        <color indexed="64"/>
      </top>
      <bottom style="thin">
        <color auto="1"/>
      </bottom>
      <diagonal/>
    </border>
    <border>
      <left style="thin">
        <color theme="1"/>
      </left>
      <right/>
      <top style="medium">
        <color auto="1"/>
      </top>
      <bottom style="medium">
        <color theme="1"/>
      </bottom>
      <diagonal/>
    </border>
    <border>
      <left/>
      <right/>
      <top style="medium">
        <color auto="1"/>
      </top>
      <bottom style="medium">
        <color theme="1"/>
      </bottom>
      <diagonal/>
    </border>
    <border>
      <left/>
      <right style="medium">
        <color theme="1"/>
      </right>
      <top style="medium">
        <color auto="1"/>
      </top>
      <bottom style="medium">
        <color theme="1"/>
      </bottom>
      <diagonal/>
    </border>
    <border>
      <left style="thin">
        <color theme="1"/>
      </left>
      <right/>
      <top style="medium">
        <color theme="1"/>
      </top>
      <bottom style="medium">
        <color theme="1"/>
      </bottom>
      <diagonal/>
    </border>
  </borders>
  <cellStyleXfs count="12">
    <xf numFmtId="0" fontId="0" fillId="0" borderId="0"/>
    <xf numFmtId="0" fontId="1" fillId="0" borderId="0"/>
    <xf numFmtId="0" fontId="2"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88">
    <xf numFmtId="0" fontId="0" fillId="0" borderId="0" xfId="0"/>
    <xf numFmtId="0" fontId="6" fillId="3" borderId="0" xfId="0" applyFont="1" applyFill="1"/>
    <xf numFmtId="0" fontId="6" fillId="0" borderId="0" xfId="0" applyFont="1"/>
    <xf numFmtId="0" fontId="6" fillId="3" borderId="29" xfId="0" applyFont="1" applyFill="1" applyBorder="1"/>
    <xf numFmtId="0" fontId="6" fillId="3" borderId="30" xfId="0" applyFont="1" applyFill="1" applyBorder="1"/>
    <xf numFmtId="0" fontId="6" fillId="3" borderId="31" xfId="0" applyFont="1" applyFill="1" applyBorder="1"/>
    <xf numFmtId="0" fontId="6" fillId="3" borderId="32" xfId="0" applyFont="1" applyFill="1" applyBorder="1"/>
    <xf numFmtId="0" fontId="6" fillId="3" borderId="33" xfId="0" applyFont="1" applyFill="1" applyBorder="1"/>
    <xf numFmtId="0" fontId="9" fillId="3" borderId="0" xfId="0" applyFont="1" applyFill="1"/>
    <xf numFmtId="0" fontId="6" fillId="2" borderId="18" xfId="0" applyFont="1" applyFill="1" applyBorder="1" applyAlignment="1">
      <alignment horizontal="center"/>
    </xf>
    <xf numFmtId="0" fontId="6" fillId="2" borderId="19" xfId="0" applyFont="1" applyFill="1" applyBorder="1" applyAlignment="1">
      <alignment horizontal="center"/>
    </xf>
    <xf numFmtId="0" fontId="6" fillId="0" borderId="6" xfId="0" applyFont="1" applyBorder="1"/>
    <xf numFmtId="0" fontId="6" fillId="4" borderId="7" xfId="0" applyFont="1" applyFill="1" applyBorder="1" applyProtection="1">
      <protection locked="0"/>
    </xf>
    <xf numFmtId="164" fontId="6" fillId="4" borderId="7" xfId="0" applyNumberFormat="1" applyFont="1" applyFill="1" applyBorder="1" applyProtection="1">
      <protection locked="0"/>
    </xf>
    <xf numFmtId="164" fontId="6" fillId="0" borderId="8" xfId="0" applyNumberFormat="1" applyFont="1" applyBorder="1"/>
    <xf numFmtId="164" fontId="6" fillId="4" borderId="38" xfId="0" applyNumberFormat="1" applyFont="1" applyFill="1" applyBorder="1" applyProtection="1">
      <protection locked="0"/>
    </xf>
    <xf numFmtId="164" fontId="6" fillId="4" borderId="40" xfId="0" applyNumberFormat="1" applyFont="1" applyFill="1" applyBorder="1" applyProtection="1">
      <protection locked="0"/>
    </xf>
    <xf numFmtId="0" fontId="6" fillId="0" borderId="9" xfId="0" applyFont="1" applyBorder="1"/>
    <xf numFmtId="0" fontId="6" fillId="4" borderId="1" xfId="0" applyFont="1" applyFill="1" applyBorder="1" applyProtection="1">
      <protection locked="0"/>
    </xf>
    <xf numFmtId="164" fontId="6" fillId="4" borderId="1" xfId="0" applyNumberFormat="1" applyFont="1" applyFill="1" applyBorder="1" applyProtection="1">
      <protection locked="0"/>
    </xf>
    <xf numFmtId="164" fontId="6" fillId="0" borderId="10" xfId="0" applyNumberFormat="1" applyFont="1" applyBorder="1"/>
    <xf numFmtId="164" fontId="6" fillId="4" borderId="44" xfId="0" applyNumberFormat="1" applyFont="1" applyFill="1" applyBorder="1" applyProtection="1">
      <protection locked="0"/>
    </xf>
    <xf numFmtId="164" fontId="6" fillId="4" borderId="45" xfId="0" applyNumberFormat="1" applyFont="1" applyFill="1" applyBorder="1" applyProtection="1">
      <protection locked="0"/>
    </xf>
    <xf numFmtId="0" fontId="6" fillId="0" borderId="18" xfId="0" applyFont="1" applyBorder="1"/>
    <xf numFmtId="0" fontId="6" fillId="4" borderId="17" xfId="0" applyFont="1" applyFill="1" applyBorder="1" applyProtection="1">
      <protection locked="0"/>
    </xf>
    <xf numFmtId="0" fontId="6" fillId="0" borderId="11" xfId="0" applyFont="1" applyBorder="1"/>
    <xf numFmtId="0" fontId="6" fillId="4" borderId="12" xfId="0" applyFont="1" applyFill="1" applyBorder="1" applyProtection="1">
      <protection locked="0"/>
    </xf>
    <xf numFmtId="164" fontId="6" fillId="4" borderId="12" xfId="0" applyNumberFormat="1" applyFont="1" applyFill="1" applyBorder="1" applyProtection="1">
      <protection locked="0"/>
    </xf>
    <xf numFmtId="164" fontId="6" fillId="0" borderId="13" xfId="0" applyNumberFormat="1" applyFont="1" applyBorder="1"/>
    <xf numFmtId="164" fontId="6" fillId="4" borderId="41" xfId="0" applyNumberFormat="1" applyFont="1" applyFill="1" applyBorder="1" applyProtection="1">
      <protection locked="0"/>
    </xf>
    <xf numFmtId="164" fontId="6" fillId="4" borderId="43" xfId="0" applyNumberFormat="1" applyFont="1" applyFill="1" applyBorder="1" applyProtection="1">
      <protection locked="0"/>
    </xf>
    <xf numFmtId="0" fontId="9" fillId="0" borderId="4" xfId="0" applyFont="1" applyBorder="1"/>
    <xf numFmtId="164" fontId="9" fillId="0" borderId="5" xfId="0" applyNumberFormat="1" applyFont="1" applyBorder="1"/>
    <xf numFmtId="0" fontId="6" fillId="3" borderId="9" xfId="0" applyFont="1" applyFill="1" applyBorder="1"/>
    <xf numFmtId="164" fontId="6" fillId="3" borderId="10" xfId="0" applyNumberFormat="1" applyFont="1" applyFill="1" applyBorder="1"/>
    <xf numFmtId="0" fontId="6" fillId="3" borderId="11" xfId="0" applyFont="1" applyFill="1" applyBorder="1"/>
    <xf numFmtId="164" fontId="6" fillId="3" borderId="13" xfId="0" applyNumberFormat="1" applyFont="1" applyFill="1" applyBorder="1"/>
    <xf numFmtId="0" fontId="6" fillId="3" borderId="6" xfId="0" applyFont="1" applyFill="1" applyBorder="1"/>
    <xf numFmtId="164" fontId="6" fillId="3" borderId="8" xfId="0" applyNumberFormat="1" applyFont="1" applyFill="1" applyBorder="1"/>
    <xf numFmtId="164" fontId="11" fillId="3" borderId="1" xfId="0" applyNumberFormat="1" applyFont="1" applyFill="1" applyBorder="1"/>
    <xf numFmtId="165" fontId="11" fillId="4" borderId="1" xfId="0" applyNumberFormat="1" applyFont="1" applyFill="1" applyBorder="1" applyProtection="1">
      <protection locked="0"/>
    </xf>
    <xf numFmtId="10" fontId="6" fillId="4" borderId="7" xfId="0" applyNumberFormat="1" applyFont="1" applyFill="1" applyBorder="1" applyProtection="1">
      <protection locked="0"/>
    </xf>
    <xf numFmtId="10" fontId="6" fillId="4" borderId="1" xfId="0" applyNumberFormat="1" applyFont="1" applyFill="1" applyBorder="1" applyProtection="1">
      <protection locked="0"/>
    </xf>
    <xf numFmtId="0" fontId="6" fillId="3" borderId="18" xfId="0" applyFont="1" applyFill="1" applyBorder="1"/>
    <xf numFmtId="10" fontId="6" fillId="4" borderId="12" xfId="0" applyNumberFormat="1" applyFont="1" applyFill="1" applyBorder="1" applyProtection="1">
      <protection locked="0"/>
    </xf>
    <xf numFmtId="0" fontId="6" fillId="3" borderId="34" xfId="0" applyFont="1" applyFill="1" applyBorder="1"/>
    <xf numFmtId="0" fontId="6" fillId="3" borderId="35" xfId="0" applyFont="1" applyFill="1" applyBorder="1"/>
    <xf numFmtId="0" fontId="6" fillId="3" borderId="36" xfId="0" applyFont="1" applyFill="1" applyBorder="1"/>
    <xf numFmtId="0" fontId="10" fillId="3" borderId="0" xfId="0" applyFont="1" applyFill="1"/>
    <xf numFmtId="164" fontId="9" fillId="3" borderId="5" xfId="0" applyNumberFormat="1" applyFont="1" applyFill="1" applyBorder="1"/>
    <xf numFmtId="0" fontId="6" fillId="3" borderId="0" xfId="0" applyFont="1" applyFill="1" applyAlignment="1">
      <alignment horizontal="center"/>
    </xf>
    <xf numFmtId="0" fontId="11" fillId="3" borderId="0" xfId="0" applyFont="1" applyFill="1"/>
    <xf numFmtId="0" fontId="13" fillId="3" borderId="0" xfId="0" applyFont="1" applyFill="1"/>
    <xf numFmtId="164" fontId="11" fillId="3" borderId="0" xfId="0" applyNumberFormat="1" applyFont="1" applyFill="1"/>
    <xf numFmtId="0" fontId="10" fillId="5" borderId="15" xfId="0" applyFont="1" applyFill="1" applyBorder="1"/>
    <xf numFmtId="0" fontId="10" fillId="5" borderId="14" xfId="0" applyFont="1" applyFill="1" applyBorder="1"/>
    <xf numFmtId="0" fontId="10" fillId="5" borderId="16" xfId="0" applyFont="1" applyFill="1" applyBorder="1"/>
    <xf numFmtId="0" fontId="10" fillId="5" borderId="3" xfId="0" applyFont="1" applyFill="1" applyBorder="1"/>
    <xf numFmtId="0" fontId="10" fillId="5" borderId="4" xfId="0" applyFont="1" applyFill="1" applyBorder="1"/>
    <xf numFmtId="0" fontId="10" fillId="5" borderId="5" xfId="0" applyFont="1" applyFill="1" applyBorder="1"/>
    <xf numFmtId="0" fontId="8" fillId="5" borderId="3" xfId="0" applyFont="1" applyFill="1" applyBorder="1"/>
    <xf numFmtId="0" fontId="8" fillId="5" borderId="4" xfId="0" applyFont="1" applyFill="1" applyBorder="1"/>
    <xf numFmtId="0" fontId="8" fillId="5" borderId="5" xfId="0" applyFont="1" applyFill="1" applyBorder="1"/>
    <xf numFmtId="0" fontId="14" fillId="5" borderId="3" xfId="0" applyFont="1" applyFill="1" applyBorder="1"/>
    <xf numFmtId="164" fontId="15" fillId="3" borderId="1" xfId="0" applyNumberFormat="1" applyFont="1" applyFill="1" applyBorder="1"/>
    <xf numFmtId="164" fontId="6" fillId="4" borderId="28" xfId="0" applyNumberFormat="1" applyFont="1" applyFill="1" applyBorder="1" applyProtection="1">
      <protection locked="0"/>
    </xf>
    <xf numFmtId="164" fontId="6" fillId="4" borderId="55" xfId="0" applyNumberFormat="1" applyFont="1" applyFill="1" applyBorder="1" applyProtection="1">
      <protection locked="0"/>
    </xf>
    <xf numFmtId="164" fontId="6" fillId="4" borderId="56" xfId="0" applyNumberFormat="1" applyFont="1" applyFill="1" applyBorder="1" applyProtection="1">
      <protection locked="0"/>
    </xf>
    <xf numFmtId="164" fontId="9" fillId="3" borderId="2" xfId="0" applyNumberFormat="1" applyFont="1" applyFill="1" applyBorder="1"/>
    <xf numFmtId="164" fontId="9" fillId="0" borderId="58" xfId="0" applyNumberFormat="1" applyFont="1" applyBorder="1"/>
    <xf numFmtId="164" fontId="6" fillId="0" borderId="57" xfId="0" applyNumberFormat="1" applyFont="1" applyBorder="1"/>
    <xf numFmtId="164" fontId="6" fillId="3" borderId="0" xfId="0" applyNumberFormat="1" applyFont="1" applyFill="1" applyAlignment="1">
      <alignment horizontal="right"/>
    </xf>
    <xf numFmtId="164" fontId="9" fillId="3" borderId="54" xfId="0" applyNumberFormat="1" applyFont="1" applyFill="1" applyBorder="1" applyAlignment="1">
      <alignment horizontal="right"/>
    </xf>
    <xf numFmtId="0" fontId="9" fillId="3" borderId="0" xfId="0" applyFont="1" applyFill="1" applyAlignment="1">
      <alignment horizontal="right"/>
    </xf>
    <xf numFmtId="164" fontId="6" fillId="3" borderId="40" xfId="0" applyNumberFormat="1" applyFont="1" applyFill="1" applyBorder="1" applyAlignment="1">
      <alignment horizontal="right"/>
    </xf>
    <xf numFmtId="164" fontId="6" fillId="3" borderId="45" xfId="0" applyNumberFormat="1" applyFont="1" applyFill="1" applyBorder="1" applyAlignment="1">
      <alignment horizontal="right"/>
    </xf>
    <xf numFmtId="10" fontId="9" fillId="4" borderId="64" xfId="0" applyNumberFormat="1" applyFont="1" applyFill="1" applyBorder="1" applyProtection="1">
      <protection locked="0"/>
    </xf>
    <xf numFmtId="0" fontId="6" fillId="0" borderId="0" xfId="0" applyFont="1" applyAlignment="1">
      <alignment horizontal="center"/>
    </xf>
    <xf numFmtId="0" fontId="6" fillId="4" borderId="1" xfId="0" applyFont="1" applyFill="1" applyBorder="1" applyAlignment="1">
      <alignment horizontal="center"/>
    </xf>
    <xf numFmtId="0" fontId="6" fillId="3" borderId="1" xfId="0" applyFont="1" applyFill="1" applyBorder="1"/>
    <xf numFmtId="0" fontId="9" fillId="3" borderId="1" xfId="0" applyFont="1" applyFill="1" applyBorder="1"/>
    <xf numFmtId="164" fontId="9" fillId="3" borderId="1" xfId="0" applyNumberFormat="1" applyFont="1" applyFill="1" applyBorder="1" applyAlignment="1">
      <alignment horizontal="right"/>
    </xf>
    <xf numFmtId="164" fontId="9" fillId="8" borderId="1" xfId="0" applyNumberFormat="1" applyFont="1" applyFill="1" applyBorder="1" applyAlignment="1">
      <alignment horizontal="right"/>
    </xf>
    <xf numFmtId="0" fontId="6" fillId="3" borderId="66" xfId="0" applyFont="1" applyFill="1" applyBorder="1"/>
    <xf numFmtId="164" fontId="9" fillId="3" borderId="23" xfId="0" applyNumberFormat="1" applyFont="1" applyFill="1" applyBorder="1"/>
    <xf numFmtId="0" fontId="9" fillId="3" borderId="4" xfId="0" applyFont="1" applyFill="1" applyBorder="1"/>
    <xf numFmtId="0" fontId="6" fillId="3" borderId="1" xfId="0" applyFont="1" applyFill="1" applyBorder="1" applyAlignment="1">
      <alignment horizontal="center"/>
    </xf>
    <xf numFmtId="0" fontId="6" fillId="3" borderId="0" xfId="0" applyFont="1" applyFill="1" applyAlignment="1">
      <alignment wrapText="1"/>
    </xf>
    <xf numFmtId="0" fontId="20" fillId="3" borderId="0" xfId="0" applyFont="1" applyFill="1"/>
    <xf numFmtId="0" fontId="21" fillId="3" borderId="0" xfId="0" applyFont="1" applyFill="1"/>
    <xf numFmtId="0" fontId="22" fillId="7" borderId="1" xfId="0" applyFont="1" applyFill="1" applyBorder="1"/>
    <xf numFmtId="0" fontId="23" fillId="7" borderId="1" xfId="0" applyFont="1" applyFill="1" applyBorder="1"/>
    <xf numFmtId="0" fontId="24" fillId="7" borderId="1" xfId="0" applyFont="1" applyFill="1" applyBorder="1"/>
    <xf numFmtId="0" fontId="25" fillId="7" borderId="1" xfId="0" applyFont="1" applyFill="1" applyBorder="1"/>
    <xf numFmtId="0" fontId="10" fillId="9" borderId="38" xfId="0" applyFont="1" applyFill="1" applyBorder="1" applyAlignment="1">
      <alignment horizontal="left"/>
    </xf>
    <xf numFmtId="0" fontId="10" fillId="9" borderId="44" xfId="0" applyFont="1" applyFill="1" applyBorder="1" applyAlignment="1">
      <alignment horizontal="left"/>
    </xf>
    <xf numFmtId="0" fontId="10" fillId="9" borderId="41" xfId="0" applyFont="1" applyFill="1" applyBorder="1" applyAlignment="1">
      <alignment horizontal="left"/>
    </xf>
    <xf numFmtId="0" fontId="16" fillId="9" borderId="53" xfId="0" applyFont="1" applyFill="1" applyBorder="1" applyAlignment="1">
      <alignment horizontal="left"/>
    </xf>
    <xf numFmtId="0" fontId="27" fillId="3" borderId="0" xfId="0" applyFont="1" applyFill="1"/>
    <xf numFmtId="0" fontId="28" fillId="3" borderId="0" xfId="0" applyFont="1" applyFill="1"/>
    <xf numFmtId="0" fontId="28" fillId="3" borderId="0" xfId="0" applyFont="1" applyFill="1" applyAlignment="1">
      <alignment wrapText="1"/>
    </xf>
    <xf numFmtId="0" fontId="12" fillId="3" borderId="0" xfId="0" applyFont="1" applyFill="1" applyAlignment="1">
      <alignment vertical="center" wrapText="1"/>
    </xf>
    <xf numFmtId="0" fontId="10" fillId="9" borderId="67" xfId="0" applyFont="1" applyFill="1" applyBorder="1"/>
    <xf numFmtId="0" fontId="10" fillId="9" borderId="68" xfId="0" applyFont="1" applyFill="1" applyBorder="1"/>
    <xf numFmtId="0" fontId="10" fillId="9" borderId="26" xfId="0" applyFont="1" applyFill="1" applyBorder="1"/>
    <xf numFmtId="0" fontId="16" fillId="9" borderId="3" xfId="0" applyFont="1" applyFill="1" applyBorder="1"/>
    <xf numFmtId="0" fontId="6" fillId="3" borderId="0" xfId="0" applyFont="1" applyFill="1" applyAlignment="1">
      <alignment vertical="center"/>
    </xf>
    <xf numFmtId="0" fontId="6" fillId="0" borderId="0" xfId="0" applyFont="1" applyAlignment="1">
      <alignment vertical="center"/>
    </xf>
    <xf numFmtId="164" fontId="6" fillId="3" borderId="69" xfId="0" applyNumberFormat="1" applyFont="1" applyFill="1" applyBorder="1" applyAlignment="1">
      <alignment horizontal="right"/>
    </xf>
    <xf numFmtId="0" fontId="10" fillId="9" borderId="2" xfId="0" applyFont="1" applyFill="1" applyBorder="1" applyAlignment="1">
      <alignment vertical="center"/>
    </xf>
    <xf numFmtId="0" fontId="6" fillId="3" borderId="69" xfId="0" applyFont="1" applyFill="1" applyBorder="1"/>
    <xf numFmtId="164" fontId="6" fillId="3" borderId="69" xfId="0" applyNumberFormat="1" applyFont="1" applyFill="1" applyBorder="1"/>
    <xf numFmtId="164" fontId="6" fillId="8" borderId="69" xfId="0" applyNumberFormat="1" applyFont="1" applyFill="1" applyBorder="1" applyAlignment="1">
      <alignment horizontal="right"/>
    </xf>
    <xf numFmtId="0" fontId="10" fillId="9" borderId="3" xfId="0" applyFont="1" applyFill="1" applyBorder="1" applyAlignment="1">
      <alignment vertical="center"/>
    </xf>
    <xf numFmtId="0" fontId="10" fillId="9" borderId="4" xfId="0" applyFont="1" applyFill="1" applyBorder="1" applyAlignment="1">
      <alignment vertical="center"/>
    </xf>
    <xf numFmtId="0" fontId="10" fillId="9" borderId="4" xfId="0" applyFont="1" applyFill="1" applyBorder="1" applyAlignment="1">
      <alignment vertical="center" wrapText="1"/>
    </xf>
    <xf numFmtId="0" fontId="10" fillId="9" borderId="5" xfId="0" applyFont="1" applyFill="1" applyBorder="1" applyAlignment="1">
      <alignment vertical="center"/>
    </xf>
    <xf numFmtId="164" fontId="6" fillId="0" borderId="70" xfId="0" applyNumberFormat="1" applyFont="1" applyBorder="1"/>
    <xf numFmtId="0" fontId="10" fillId="5" borderId="2" xfId="0" applyFont="1" applyFill="1" applyBorder="1" applyAlignment="1">
      <alignment horizontal="center"/>
    </xf>
    <xf numFmtId="0" fontId="10" fillId="5" borderId="74" xfId="0" applyFont="1" applyFill="1" applyBorder="1" applyAlignment="1">
      <alignment horizontal="center"/>
    </xf>
    <xf numFmtId="0" fontId="6" fillId="4" borderId="77" xfId="0" applyFont="1" applyFill="1" applyBorder="1" applyProtection="1">
      <protection locked="0"/>
    </xf>
    <xf numFmtId="0" fontId="6" fillId="4" borderId="78" xfId="0" applyFont="1" applyFill="1" applyBorder="1" applyProtection="1">
      <protection locked="0"/>
    </xf>
    <xf numFmtId="0" fontId="6" fillId="4" borderId="79" xfId="0" applyFont="1" applyFill="1" applyBorder="1" applyProtection="1">
      <protection locked="0"/>
    </xf>
    <xf numFmtId="0" fontId="6" fillId="3" borderId="80" xfId="0" applyFont="1" applyFill="1" applyBorder="1" applyAlignment="1">
      <alignment horizontal="center" vertical="center"/>
    </xf>
    <xf numFmtId="0" fontId="6" fillId="3" borderId="55" xfId="0" applyFont="1" applyFill="1" applyBorder="1" applyAlignment="1">
      <alignment horizontal="center" vertical="center"/>
    </xf>
    <xf numFmtId="0" fontId="6" fillId="0" borderId="55" xfId="0" applyFont="1" applyBorder="1" applyAlignment="1">
      <alignment horizontal="center" vertical="center"/>
    </xf>
    <xf numFmtId="0" fontId="6" fillId="0" borderId="56" xfId="0" applyFont="1" applyBorder="1" applyAlignment="1">
      <alignment horizontal="center" vertical="center"/>
    </xf>
    <xf numFmtId="0" fontId="26" fillId="3" borderId="0" xfId="0" applyFont="1" applyFill="1" applyAlignment="1">
      <alignment horizontal="left" wrapText="1"/>
    </xf>
    <xf numFmtId="0" fontId="9" fillId="3" borderId="62" xfId="0" applyFont="1" applyFill="1" applyBorder="1"/>
    <xf numFmtId="0" fontId="9" fillId="0" borderId="63" xfId="0" applyFont="1" applyBorder="1"/>
    <xf numFmtId="0" fontId="6" fillId="4" borderId="46" xfId="0" applyFont="1" applyFill="1" applyBorder="1" applyAlignment="1">
      <alignment horizontal="center"/>
    </xf>
    <xf numFmtId="0" fontId="6" fillId="0" borderId="47" xfId="0" applyFont="1" applyBorder="1" applyAlignment="1">
      <alignment horizontal="center"/>
    </xf>
    <xf numFmtId="0" fontId="6" fillId="0" borderId="48" xfId="0" applyFont="1" applyBorder="1" applyAlignment="1">
      <alignment horizontal="center"/>
    </xf>
    <xf numFmtId="164" fontId="17" fillId="3" borderId="60" xfId="0" applyNumberFormat="1" applyFont="1" applyFill="1" applyBorder="1" applyAlignment="1">
      <alignment horizontal="center"/>
    </xf>
    <xf numFmtId="0" fontId="18" fillId="0" borderId="59" xfId="0" applyFont="1" applyBorder="1" applyAlignment="1">
      <alignment horizontal="center"/>
    </xf>
    <xf numFmtId="0" fontId="17" fillId="3" borderId="61" xfId="0" applyFont="1" applyFill="1" applyBorder="1"/>
    <xf numFmtId="0" fontId="17" fillId="0" borderId="60" xfId="0" applyFont="1" applyBorder="1"/>
    <xf numFmtId="0" fontId="19" fillId="0" borderId="60" xfId="0" applyFont="1" applyBorder="1"/>
    <xf numFmtId="0" fontId="19" fillId="0" borderId="59" xfId="0" applyFont="1" applyBorder="1"/>
    <xf numFmtId="0" fontId="9" fillId="4" borderId="81" xfId="0" applyFont="1" applyFill="1" applyBorder="1" applyAlignment="1" applyProtection="1">
      <alignment horizontal="center"/>
      <protection locked="0"/>
    </xf>
    <xf numFmtId="0" fontId="9" fillId="4" borderId="82" xfId="0" applyFont="1" applyFill="1" applyBorder="1" applyAlignment="1" applyProtection="1">
      <alignment horizontal="center"/>
      <protection locked="0"/>
    </xf>
    <xf numFmtId="0" fontId="9" fillId="4" borderId="83" xfId="0" applyFont="1" applyFill="1" applyBorder="1" applyAlignment="1" applyProtection="1">
      <alignment horizontal="center"/>
      <protection locked="0"/>
    </xf>
    <xf numFmtId="0" fontId="9" fillId="4" borderId="84" xfId="0" applyFont="1" applyFill="1" applyBorder="1" applyAlignment="1" applyProtection="1">
      <alignment horizontal="center"/>
      <protection locked="0"/>
    </xf>
    <xf numFmtId="0" fontId="9" fillId="4" borderId="47" xfId="0" applyFont="1" applyFill="1" applyBorder="1" applyAlignment="1" applyProtection="1">
      <alignment horizontal="center"/>
      <protection locked="0"/>
    </xf>
    <xf numFmtId="0" fontId="9" fillId="4" borderId="48" xfId="0" applyFont="1" applyFill="1" applyBorder="1" applyAlignment="1" applyProtection="1">
      <alignment horizontal="center"/>
      <protection locked="0"/>
    </xf>
    <xf numFmtId="0" fontId="6" fillId="0" borderId="4" xfId="0" applyFont="1" applyBorder="1"/>
    <xf numFmtId="0" fontId="0" fillId="0" borderId="4" xfId="0" applyBorder="1"/>
    <xf numFmtId="0" fontId="0" fillId="0" borderId="5" xfId="0" applyBorder="1"/>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9" fillId="3" borderId="20" xfId="0" applyFont="1" applyFill="1" applyBorder="1"/>
    <xf numFmtId="0" fontId="9" fillId="3" borderId="21" xfId="0" applyFont="1" applyFill="1" applyBorder="1"/>
    <xf numFmtId="0" fontId="9" fillId="3" borderId="22" xfId="0" applyFont="1" applyFill="1" applyBorder="1"/>
    <xf numFmtId="0" fontId="15" fillId="3" borderId="0" xfId="0" applyFont="1" applyFill="1"/>
    <xf numFmtId="0" fontId="6" fillId="4" borderId="41" xfId="0" applyFont="1" applyFill="1" applyBorder="1" applyProtection="1">
      <protection locked="0"/>
    </xf>
    <xf numFmtId="0" fontId="6" fillId="4" borderId="42" xfId="0" applyFont="1" applyFill="1" applyBorder="1" applyProtection="1">
      <protection locked="0"/>
    </xf>
    <xf numFmtId="0" fontId="6" fillId="4" borderId="43" xfId="0" applyFont="1" applyFill="1" applyBorder="1" applyProtection="1">
      <protection locked="0"/>
    </xf>
    <xf numFmtId="0" fontId="6" fillId="2" borderId="24" xfId="0" applyFont="1" applyFill="1" applyBorder="1" applyAlignment="1">
      <alignment horizontal="center" wrapText="1"/>
    </xf>
    <xf numFmtId="0" fontId="6" fillId="0" borderId="25" xfId="0" applyFont="1" applyBorder="1"/>
    <xf numFmtId="0" fontId="6" fillId="0" borderId="26" xfId="0" applyFont="1" applyBorder="1"/>
    <xf numFmtId="0" fontId="6" fillId="0" borderId="27" xfId="0" applyFont="1" applyBorder="1"/>
    <xf numFmtId="0" fontId="7" fillId="3" borderId="4" xfId="0" applyFont="1" applyFill="1" applyBorder="1"/>
    <xf numFmtId="0" fontId="7" fillId="0" borderId="4" xfId="0" applyFont="1" applyBorder="1"/>
    <xf numFmtId="0" fontId="7" fillId="0" borderId="5" xfId="0" applyFont="1" applyBorder="1"/>
    <xf numFmtId="0" fontId="9" fillId="0" borderId="3" xfId="0" applyFont="1" applyBorder="1"/>
    <xf numFmtId="0" fontId="9" fillId="0" borderId="4" xfId="0" applyFont="1" applyBorder="1"/>
    <xf numFmtId="0" fontId="9" fillId="3" borderId="65" xfId="0" applyFont="1" applyFill="1" applyBorder="1"/>
    <xf numFmtId="0" fontId="9" fillId="3" borderId="66" xfId="0" applyFont="1" applyFill="1" applyBorder="1"/>
    <xf numFmtId="0" fontId="9" fillId="3" borderId="3" xfId="0" applyFont="1" applyFill="1" applyBorder="1"/>
    <xf numFmtId="0" fontId="9" fillId="3" borderId="4" xfId="0" applyFont="1" applyFill="1" applyBorder="1"/>
    <xf numFmtId="0" fontId="6" fillId="4" borderId="38" xfId="0" applyFont="1" applyFill="1" applyBorder="1" applyProtection="1">
      <protection locked="0"/>
    </xf>
    <xf numFmtId="0" fontId="6" fillId="4" borderId="39" xfId="0" applyFont="1" applyFill="1" applyBorder="1" applyProtection="1">
      <protection locked="0"/>
    </xf>
    <xf numFmtId="0" fontId="6" fillId="4" borderId="40" xfId="0" applyFont="1" applyFill="1" applyBorder="1" applyProtection="1">
      <protection locked="0"/>
    </xf>
    <xf numFmtId="0" fontId="6" fillId="4" borderId="44" xfId="0" applyFont="1" applyFill="1" applyBorder="1" applyProtection="1">
      <protection locked="0"/>
    </xf>
    <xf numFmtId="0" fontId="6" fillId="4" borderId="37" xfId="0" applyFont="1" applyFill="1" applyBorder="1" applyProtection="1">
      <protection locked="0"/>
    </xf>
    <xf numFmtId="0" fontId="6" fillId="4" borderId="45" xfId="0" applyFont="1" applyFill="1" applyBorder="1" applyProtection="1">
      <protection locked="0"/>
    </xf>
    <xf numFmtId="0" fontId="11" fillId="3" borderId="0" xfId="0" applyFont="1" applyFill="1"/>
    <xf numFmtId="0" fontId="10" fillId="5" borderId="50" xfId="0" applyFont="1" applyFill="1" applyBorder="1"/>
    <xf numFmtId="0" fontId="6" fillId="5" borderId="49" xfId="0" applyFont="1" applyFill="1" applyBorder="1"/>
    <xf numFmtId="0" fontId="6" fillId="5" borderId="51" xfId="0" applyFont="1" applyFill="1" applyBorder="1"/>
    <xf numFmtId="0" fontId="16" fillId="6" borderId="73" xfId="0" applyFont="1" applyFill="1" applyBorder="1" applyAlignment="1">
      <alignment horizontal="center"/>
    </xf>
    <xf numFmtId="0" fontId="10" fillId="5" borderId="52" xfId="0" applyFont="1" applyFill="1" applyBorder="1" applyAlignment="1">
      <alignment horizontal="center"/>
    </xf>
    <xf numFmtId="0" fontId="16" fillId="6" borderId="75" xfId="0" applyFont="1" applyFill="1" applyBorder="1" applyAlignment="1">
      <alignment horizontal="center" vertical="center"/>
    </xf>
    <xf numFmtId="0" fontId="10" fillId="5" borderId="76" xfId="0" applyFont="1" applyFill="1" applyBorder="1" applyAlignment="1">
      <alignment horizontal="center" vertical="center"/>
    </xf>
    <xf numFmtId="0" fontId="16" fillId="6" borderId="71" xfId="0" applyFont="1" applyFill="1" applyBorder="1" applyAlignment="1">
      <alignment horizontal="center" vertical="center" wrapText="1"/>
    </xf>
    <xf numFmtId="0" fontId="10" fillId="5" borderId="72" xfId="0" applyFont="1" applyFill="1" applyBorder="1" applyAlignment="1">
      <alignment horizontal="center" vertical="center" wrapText="1"/>
    </xf>
    <xf numFmtId="0" fontId="9" fillId="0" borderId="21" xfId="0" applyFont="1" applyBorder="1"/>
  </cellXfs>
  <cellStyles count="12">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1" xr:uid="{00000000-0005-0000-0000-000009000000}"/>
    <cellStyle name="Normal 3" xfId="2" xr:uid="{00000000-0005-0000-0000-00000A000000}"/>
    <cellStyle name="Normal 4" xfId="3" xr:uid="{00000000-0005-0000-0000-00000B000000}"/>
  </cellStyles>
  <dxfs count="0"/>
  <tableStyles count="0" defaultTableStyle="TableStyleMedium9" defaultPivotStyle="PivotStyleMedium7"/>
  <colors>
    <mruColors>
      <color rgb="FF015380"/>
      <color rgb="FF267CA1"/>
      <color rgb="FF449DB6"/>
      <color rgb="FF5A9CB4"/>
      <color rgb="FFE362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10328088</xdr:colOff>
      <xdr:row>1</xdr:row>
      <xdr:rowOff>140073</xdr:rowOff>
    </xdr:from>
    <xdr:to>
      <xdr:col>1</xdr:col>
      <xdr:colOff>12476928</xdr:colOff>
      <xdr:row>5</xdr:row>
      <xdr:rowOff>135815</xdr:rowOff>
    </xdr:to>
    <xdr:pic>
      <xdr:nvPicPr>
        <xdr:cNvPr id="5" name="Picture 4">
          <a:extLst>
            <a:ext uri="{FF2B5EF4-FFF2-40B4-BE49-F238E27FC236}">
              <a16:creationId xmlns:a16="http://schemas.microsoft.com/office/drawing/2014/main" id="{3AE1BCEE-D8E6-9A8B-8619-2544BA9C85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3897" y="326838"/>
          <a:ext cx="2152650" cy="9278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34324</xdr:colOff>
      <xdr:row>0</xdr:row>
      <xdr:rowOff>128716</xdr:rowOff>
    </xdr:from>
    <xdr:to>
      <xdr:col>1</xdr:col>
      <xdr:colOff>2188509</xdr:colOff>
      <xdr:row>2</xdr:row>
      <xdr:rowOff>58145</xdr:rowOff>
    </xdr:to>
    <xdr:pic>
      <xdr:nvPicPr>
        <xdr:cNvPr id="4" name="Picture 3">
          <a:extLst>
            <a:ext uri="{FF2B5EF4-FFF2-40B4-BE49-F238E27FC236}">
              <a16:creationId xmlns:a16="http://schemas.microsoft.com/office/drawing/2014/main" id="{B3DDE25A-D6C1-4CBA-EB32-F2ED56F71943}"/>
            </a:ext>
          </a:extLst>
        </xdr:cNvPr>
        <xdr:cNvPicPr>
          <a:picLocks noChangeAspect="1"/>
        </xdr:cNvPicPr>
      </xdr:nvPicPr>
      <xdr:blipFill>
        <a:blip xmlns:r="http://schemas.openxmlformats.org/officeDocument/2006/relationships" r:embed="rId1"/>
        <a:stretch>
          <a:fillRect/>
        </a:stretch>
      </xdr:blipFill>
      <xdr:spPr>
        <a:xfrm>
          <a:off x="789459" y="128716"/>
          <a:ext cx="2157995" cy="9372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2228850</xdr:colOff>
      <xdr:row>0</xdr:row>
      <xdr:rowOff>104775</xdr:rowOff>
    </xdr:from>
    <xdr:to>
      <xdr:col>4</xdr:col>
      <xdr:colOff>1047532</xdr:colOff>
      <xdr:row>3</xdr:row>
      <xdr:rowOff>174950</xdr:rowOff>
    </xdr:to>
    <xdr:pic>
      <xdr:nvPicPr>
        <xdr:cNvPr id="2" name="Picture 1">
          <a:extLst>
            <a:ext uri="{FF2B5EF4-FFF2-40B4-BE49-F238E27FC236}">
              <a16:creationId xmlns:a16="http://schemas.microsoft.com/office/drawing/2014/main" id="{46F9E4F3-95A4-449F-71A5-46F0F47F8C19}"/>
            </a:ext>
          </a:extLst>
        </xdr:cNvPr>
        <xdr:cNvPicPr>
          <a:picLocks noChangeAspect="1"/>
        </xdr:cNvPicPr>
      </xdr:nvPicPr>
      <xdr:blipFill>
        <a:blip xmlns:r="http://schemas.openxmlformats.org/officeDocument/2006/relationships" r:embed="rId1"/>
        <a:stretch>
          <a:fillRect/>
        </a:stretch>
      </xdr:blipFill>
      <xdr:spPr>
        <a:xfrm>
          <a:off x="5638800" y="104775"/>
          <a:ext cx="1887637" cy="813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81644</xdr:colOff>
      <xdr:row>0</xdr:row>
      <xdr:rowOff>74839</xdr:rowOff>
    </xdr:from>
    <xdr:to>
      <xdr:col>3</xdr:col>
      <xdr:colOff>1447257</xdr:colOff>
      <xdr:row>2</xdr:row>
      <xdr:rowOff>116967</xdr:rowOff>
    </xdr:to>
    <xdr:pic>
      <xdr:nvPicPr>
        <xdr:cNvPr id="4" name="Picture 3">
          <a:extLst>
            <a:ext uri="{FF2B5EF4-FFF2-40B4-BE49-F238E27FC236}">
              <a16:creationId xmlns:a16="http://schemas.microsoft.com/office/drawing/2014/main" id="{C9DDAFF1-B7A9-EE9E-AC67-4630AAC23D29}"/>
            </a:ext>
          </a:extLst>
        </xdr:cNvPr>
        <xdr:cNvPicPr>
          <a:picLocks noChangeAspect="1"/>
        </xdr:cNvPicPr>
      </xdr:nvPicPr>
      <xdr:blipFill>
        <a:blip xmlns:r="http://schemas.openxmlformats.org/officeDocument/2006/relationships" r:embed="rId1"/>
        <a:stretch>
          <a:fillRect/>
        </a:stretch>
      </xdr:blipFill>
      <xdr:spPr>
        <a:xfrm>
          <a:off x="7096126" y="74839"/>
          <a:ext cx="1365613" cy="5932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19</xdr:row>
      <xdr:rowOff>0</xdr:rowOff>
    </xdr:from>
    <xdr:to>
      <xdr:col>3</xdr:col>
      <xdr:colOff>787400</xdr:colOff>
      <xdr:row>19</xdr:row>
      <xdr:rowOff>12700</xdr:rowOff>
    </xdr:to>
    <xdr:pic>
      <xdr:nvPicPr>
        <xdr:cNvPr id="4" name="Picture 3" descr="age18image26888">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62600" y="3251200"/>
          <a:ext cx="787400" cy="12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584200</xdr:colOff>
      <xdr:row>19</xdr:row>
      <xdr:rowOff>0</xdr:rowOff>
    </xdr:from>
    <xdr:to>
      <xdr:col>9</xdr:col>
      <xdr:colOff>469900</xdr:colOff>
      <xdr:row>19</xdr:row>
      <xdr:rowOff>0</xdr:rowOff>
    </xdr:to>
    <xdr:pic>
      <xdr:nvPicPr>
        <xdr:cNvPr id="5" name="Picture 4" descr="age18image27048">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62700" y="3251200"/>
          <a:ext cx="48387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6705600</xdr:colOff>
      <xdr:row>0</xdr:row>
      <xdr:rowOff>163830</xdr:rowOff>
    </xdr:from>
    <xdr:to>
      <xdr:col>1</xdr:col>
      <xdr:colOff>8897643</xdr:colOff>
      <xdr:row>4</xdr:row>
      <xdr:rowOff>180975</xdr:rowOff>
    </xdr:to>
    <xdr:pic>
      <xdr:nvPicPr>
        <xdr:cNvPr id="2" name="Picture 1">
          <a:extLst>
            <a:ext uri="{FF2B5EF4-FFF2-40B4-BE49-F238E27FC236}">
              <a16:creationId xmlns:a16="http://schemas.microsoft.com/office/drawing/2014/main" id="{0A3C5A37-5B37-3AF8-8702-FD35731182DD}"/>
            </a:ext>
          </a:extLst>
        </xdr:cNvPr>
        <xdr:cNvPicPr>
          <a:picLocks noChangeAspect="1"/>
        </xdr:cNvPicPr>
      </xdr:nvPicPr>
      <xdr:blipFill>
        <a:blip xmlns:r="http://schemas.openxmlformats.org/officeDocument/2006/relationships" r:embed="rId3"/>
        <a:stretch>
          <a:fillRect/>
        </a:stretch>
      </xdr:blipFill>
      <xdr:spPr>
        <a:xfrm>
          <a:off x="7610475" y="163830"/>
          <a:ext cx="2192043" cy="9505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enmelham/Dropbox/Mortice%20Consulting/CLIENTS%20(ACTIVE)/Royal%20Museums%20Greenwich/Tender%20Documentation/LATEST%20VERSION/NMM%20PRICE%20LIST%20DRAFT%20REV%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ite Based Pricing"/>
      <sheetName val="One-Off Costs"/>
      <sheetName val="Overtime"/>
      <sheetName val="Additional Small Works"/>
      <sheetName val="Asset Schedule data costs"/>
      <sheetName val="Sheet6"/>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7FA59-0ED3-4F41-8F4D-146AD84D9DE8}">
  <dimension ref="A1:E60"/>
  <sheetViews>
    <sheetView topLeftCell="A43" zoomScale="102" workbookViewId="0">
      <selection activeCell="B15" sqref="B15"/>
    </sheetView>
  </sheetViews>
  <sheetFormatPr defaultColWidth="10.81640625" defaultRowHeight="15"/>
  <cols>
    <col min="1" max="1" width="10.81640625" style="2"/>
    <col min="2" max="2" width="150.453125" style="2" customWidth="1"/>
    <col min="3" max="3" width="13.36328125" style="2" customWidth="1"/>
    <col min="4" max="16384" width="10.81640625" style="2"/>
  </cols>
  <sheetData>
    <row r="1" spans="1:5">
      <c r="A1" s="1"/>
      <c r="B1" s="1"/>
      <c r="C1" s="1"/>
    </row>
    <row r="2" spans="1:5">
      <c r="A2" s="1"/>
      <c r="B2" s="1"/>
      <c r="C2" s="1"/>
    </row>
    <row r="3" spans="1:5">
      <c r="A3" s="1"/>
      <c r="B3" s="1"/>
      <c r="C3" s="1"/>
    </row>
    <row r="4" spans="1:5" ht="28.2">
      <c r="A4" s="1"/>
      <c r="B4" s="98" t="s">
        <v>0</v>
      </c>
      <c r="C4" s="1"/>
    </row>
    <row r="5" spans="1:5">
      <c r="A5" s="1"/>
      <c r="B5"/>
      <c r="C5" s="1"/>
    </row>
    <row r="6" spans="1:5" ht="15.6">
      <c r="A6" s="1"/>
      <c r="B6" s="8" t="s">
        <v>1</v>
      </c>
      <c r="C6" s="1"/>
      <c r="D6" s="77"/>
      <c r="E6" s="77"/>
    </row>
    <row r="7" spans="1:5">
      <c r="A7" s="1"/>
      <c r="B7" s="1"/>
      <c r="C7" s="1"/>
      <c r="D7" s="77"/>
      <c r="E7" s="77"/>
    </row>
    <row r="8" spans="1:5">
      <c r="A8" s="1"/>
      <c r="B8" s="1" t="s">
        <v>2</v>
      </c>
      <c r="C8" s="1"/>
    </row>
    <row r="9" spans="1:5">
      <c r="A9" s="1"/>
      <c r="B9" s="78" t="s">
        <v>3</v>
      </c>
      <c r="C9" s="77"/>
      <c r="D9" s="77"/>
      <c r="E9" s="77"/>
    </row>
    <row r="10" spans="1:5">
      <c r="A10" s="1"/>
      <c r="B10" s="86" t="s">
        <v>4</v>
      </c>
      <c r="C10" s="50"/>
    </row>
    <row r="11" spans="1:5">
      <c r="A11" s="1"/>
      <c r="B11" s="1" t="s">
        <v>90</v>
      </c>
      <c r="C11" s="1"/>
    </row>
    <row r="12" spans="1:5">
      <c r="A12" s="1"/>
      <c r="B12" s="1" t="s">
        <v>91</v>
      </c>
      <c r="C12" s="1"/>
    </row>
    <row r="13" spans="1:5">
      <c r="A13" s="1"/>
      <c r="B13" s="1"/>
      <c r="C13" s="1"/>
    </row>
    <row r="14" spans="1:5" ht="15.6">
      <c r="A14" s="1"/>
      <c r="B14" s="99" t="s">
        <v>5</v>
      </c>
      <c r="C14" s="1"/>
    </row>
    <row r="15" spans="1:5">
      <c r="A15" s="1"/>
      <c r="B15" s="87" t="s">
        <v>6</v>
      </c>
      <c r="C15" s="1"/>
    </row>
    <row r="16" spans="1:5">
      <c r="A16" s="1"/>
      <c r="B16" s="87" t="s">
        <v>7</v>
      </c>
      <c r="C16" s="1"/>
    </row>
    <row r="17" spans="1:3">
      <c r="A17" s="1"/>
      <c r="B17" s="87" t="s">
        <v>8</v>
      </c>
      <c r="C17" s="1"/>
    </row>
    <row r="18" spans="1:3" ht="39" customHeight="1">
      <c r="A18" s="1"/>
      <c r="B18" s="87" t="s">
        <v>89</v>
      </c>
      <c r="C18" s="1"/>
    </row>
    <row r="19" spans="1:3" ht="11.4" customHeight="1">
      <c r="A19" s="1"/>
      <c r="B19" s="87"/>
      <c r="C19" s="1"/>
    </row>
    <row r="20" spans="1:3" ht="30">
      <c r="A20" s="1"/>
      <c r="B20" s="87" t="s">
        <v>9</v>
      </c>
      <c r="C20" s="1"/>
    </row>
    <row r="21" spans="1:3">
      <c r="A21" s="1"/>
      <c r="B21" s="1"/>
      <c r="C21" s="1"/>
    </row>
    <row r="22" spans="1:3" ht="15.6">
      <c r="A22" s="1"/>
      <c r="B22" s="99" t="s">
        <v>10</v>
      </c>
      <c r="C22" s="1"/>
    </row>
    <row r="23" spans="1:3">
      <c r="A23" s="1"/>
      <c r="B23" s="1"/>
      <c r="C23" s="1"/>
    </row>
    <row r="24" spans="1:3" ht="15.6">
      <c r="A24" s="1"/>
      <c r="B24" s="88" t="s">
        <v>11</v>
      </c>
      <c r="C24" s="1"/>
    </row>
    <row r="25" spans="1:3">
      <c r="A25" s="1"/>
      <c r="B25" s="87" t="s">
        <v>12</v>
      </c>
      <c r="C25" s="1"/>
    </row>
    <row r="26" spans="1:3">
      <c r="A26" s="1"/>
      <c r="B26" s="87" t="s">
        <v>13</v>
      </c>
      <c r="C26" s="1"/>
    </row>
    <row r="27" spans="1:3">
      <c r="A27" s="1"/>
      <c r="B27" s="87" t="s">
        <v>14</v>
      </c>
      <c r="C27" s="1"/>
    </row>
    <row r="28" spans="1:3">
      <c r="A28" s="1"/>
      <c r="B28" s="87" t="s">
        <v>15</v>
      </c>
      <c r="C28" s="1"/>
    </row>
    <row r="29" spans="1:3">
      <c r="A29" s="1"/>
      <c r="B29" s="87" t="s">
        <v>16</v>
      </c>
      <c r="C29" s="1"/>
    </row>
    <row r="30" spans="1:3">
      <c r="A30" s="1"/>
      <c r="B30" s="87" t="s">
        <v>92</v>
      </c>
      <c r="C30" s="1"/>
    </row>
    <row r="31" spans="1:3">
      <c r="A31" s="1"/>
      <c r="B31" s="1"/>
      <c r="C31" s="1"/>
    </row>
    <row r="32" spans="1:3" ht="15.6">
      <c r="A32" s="1"/>
      <c r="B32" s="88" t="s">
        <v>17</v>
      </c>
      <c r="C32" s="1"/>
    </row>
    <row r="33" spans="1:3" ht="30">
      <c r="A33" s="1"/>
      <c r="B33" s="87" t="s">
        <v>96</v>
      </c>
      <c r="C33" s="1"/>
    </row>
    <row r="34" spans="1:3" ht="30">
      <c r="A34" s="1"/>
      <c r="B34" s="87" t="s">
        <v>97</v>
      </c>
      <c r="C34" s="1"/>
    </row>
    <row r="35" spans="1:3">
      <c r="A35" s="1"/>
      <c r="B35" s="87" t="s">
        <v>18</v>
      </c>
      <c r="C35" s="1"/>
    </row>
    <row r="36" spans="1:3">
      <c r="A36" s="1"/>
      <c r="B36" s="87" t="s">
        <v>19</v>
      </c>
      <c r="C36" s="1"/>
    </row>
    <row r="37" spans="1:3">
      <c r="A37" s="1"/>
      <c r="B37" s="87" t="s">
        <v>20</v>
      </c>
      <c r="C37" s="1"/>
    </row>
    <row r="38" spans="1:3">
      <c r="A38" s="1"/>
      <c r="B38" s="87" t="s">
        <v>21</v>
      </c>
      <c r="C38" s="1"/>
    </row>
    <row r="39" spans="1:3">
      <c r="A39" s="1"/>
      <c r="B39" s="1"/>
      <c r="C39" s="1"/>
    </row>
    <row r="40" spans="1:3" ht="15.6">
      <c r="A40" s="1"/>
      <c r="B40" s="88" t="s">
        <v>22</v>
      </c>
      <c r="C40" s="1"/>
    </row>
    <row r="41" spans="1:3">
      <c r="A41" s="1"/>
      <c r="B41" s="87" t="s">
        <v>23</v>
      </c>
      <c r="C41" s="1"/>
    </row>
    <row r="42" spans="1:3">
      <c r="A42" s="1"/>
      <c r="B42" s="87" t="s">
        <v>21</v>
      </c>
      <c r="C42" s="1"/>
    </row>
    <row r="43" spans="1:3" ht="11.4" customHeight="1">
      <c r="A43" s="1"/>
      <c r="B43" s="101"/>
      <c r="C43" s="1"/>
    </row>
    <row r="44" spans="1:3" ht="15.6">
      <c r="A44" s="1"/>
      <c r="B44" s="88" t="s">
        <v>24</v>
      </c>
      <c r="C44" s="1"/>
    </row>
    <row r="45" spans="1:3" ht="30">
      <c r="A45" s="1"/>
      <c r="B45" s="87" t="s">
        <v>93</v>
      </c>
      <c r="C45" s="1"/>
    </row>
    <row r="46" spans="1:3">
      <c r="A46" s="1"/>
      <c r="B46" s="87"/>
      <c r="C46" s="1"/>
    </row>
    <row r="47" spans="1:3" ht="15.6">
      <c r="A47" s="1"/>
      <c r="B47" s="88" t="s">
        <v>25</v>
      </c>
      <c r="C47" s="1"/>
    </row>
    <row r="48" spans="1:3">
      <c r="A48" s="1"/>
      <c r="B48" s="87" t="s">
        <v>26</v>
      </c>
      <c r="C48" s="1"/>
    </row>
    <row r="49" spans="1:3">
      <c r="A49" s="1"/>
      <c r="B49" s="87" t="s">
        <v>27</v>
      </c>
      <c r="C49" s="1"/>
    </row>
    <row r="50" spans="1:3">
      <c r="A50" s="1"/>
      <c r="B50" s="1"/>
      <c r="C50" s="1"/>
    </row>
    <row r="51" spans="1:3" ht="15.6">
      <c r="A51" s="1"/>
      <c r="B51" s="99" t="s">
        <v>28</v>
      </c>
      <c r="C51" s="1"/>
    </row>
    <row r="52" spans="1:3">
      <c r="A52" s="1"/>
      <c r="B52" s="87" t="s">
        <v>29</v>
      </c>
      <c r="C52" s="1"/>
    </row>
    <row r="53" spans="1:3">
      <c r="A53" s="1"/>
      <c r="B53" s="87" t="s">
        <v>30</v>
      </c>
      <c r="C53" s="1"/>
    </row>
    <row r="54" spans="1:3">
      <c r="A54" s="1"/>
      <c r="B54" s="87" t="s">
        <v>21</v>
      </c>
      <c r="C54" s="1"/>
    </row>
    <row r="55" spans="1:3">
      <c r="A55" s="1"/>
      <c r="B55" s="87"/>
      <c r="C55" s="1"/>
    </row>
    <row r="56" spans="1:3" ht="15.6">
      <c r="A56" s="1"/>
      <c r="B56" s="100" t="s">
        <v>31</v>
      </c>
      <c r="C56" s="1"/>
    </row>
    <row r="57" spans="1:3">
      <c r="A57" s="1"/>
      <c r="B57" s="87" t="s">
        <v>32</v>
      </c>
      <c r="C57" s="1"/>
    </row>
    <row r="58" spans="1:3">
      <c r="A58" s="1"/>
      <c r="B58" s="87" t="s">
        <v>94</v>
      </c>
      <c r="C58" s="1"/>
    </row>
    <row r="59" spans="1:3">
      <c r="A59" s="1"/>
      <c r="B59" s="1"/>
      <c r="C59" s="1"/>
    </row>
    <row r="60" spans="1:3">
      <c r="A60" s="1"/>
      <c r="B60" s="1"/>
      <c r="C60" s="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2"/>
  <sheetViews>
    <sheetView zoomScale="80" zoomScaleNormal="80" workbookViewId="0">
      <selection activeCell="K19" sqref="K19"/>
    </sheetView>
  </sheetViews>
  <sheetFormatPr defaultColWidth="10.81640625" defaultRowHeight="15"/>
  <cols>
    <col min="1" max="1" width="9" style="2" customWidth="1"/>
    <col min="2" max="2" width="37.81640625" style="2" customWidth="1"/>
    <col min="3" max="3" width="1.453125" style="2" customWidth="1"/>
    <col min="4" max="4" width="16.81640625" style="2" customWidth="1"/>
    <col min="5" max="5" width="18.08984375" style="2" customWidth="1"/>
    <col min="6" max="6" width="20.81640625" style="2" customWidth="1"/>
    <col min="7" max="7" width="21" style="2" customWidth="1"/>
    <col min="8" max="8" width="17.81640625" style="2" customWidth="1"/>
    <col min="9" max="9" width="16.81640625" style="2" customWidth="1"/>
    <col min="10" max="10" width="1.6328125" style="2" customWidth="1"/>
    <col min="11" max="11" width="16.81640625" style="2" customWidth="1"/>
    <col min="12" max="12" width="1.81640625" style="2" customWidth="1"/>
    <col min="13" max="16384" width="10.81640625" style="2"/>
  </cols>
  <sheetData>
    <row r="1" spans="1:21" ht="48.9" customHeight="1">
      <c r="A1" s="1"/>
      <c r="B1"/>
      <c r="C1" s="1"/>
      <c r="D1" s="127" t="s">
        <v>33</v>
      </c>
      <c r="E1" s="127"/>
      <c r="F1" s="127"/>
      <c r="G1" s="127"/>
      <c r="H1" s="127"/>
      <c r="I1" s="127"/>
      <c r="J1" s="1"/>
      <c r="K1" s="1"/>
      <c r="L1" s="1"/>
      <c r="M1" s="1"/>
      <c r="N1" s="1"/>
      <c r="O1" s="1"/>
      <c r="P1" s="1"/>
      <c r="Q1" s="1"/>
      <c r="R1" s="1"/>
      <c r="S1" s="1"/>
      <c r="T1" s="1"/>
      <c r="U1" s="1"/>
    </row>
    <row r="2" spans="1:21" ht="32.1" customHeight="1">
      <c r="A2" s="1"/>
      <c r="B2" s="1"/>
      <c r="C2" s="1"/>
      <c r="D2" s="127"/>
      <c r="E2" s="127"/>
      <c r="F2" s="127"/>
      <c r="G2" s="127"/>
      <c r="H2" s="127"/>
      <c r="I2" s="127"/>
      <c r="J2" s="1"/>
      <c r="K2" s="1"/>
      <c r="L2" s="1"/>
      <c r="M2" s="1"/>
      <c r="N2" s="1"/>
      <c r="O2" s="1"/>
      <c r="P2" s="1"/>
      <c r="Q2" s="1"/>
      <c r="R2" s="1"/>
      <c r="S2" s="1"/>
      <c r="T2" s="1"/>
      <c r="U2" s="1"/>
    </row>
    <row r="3" spans="1:21">
      <c r="A3" s="1"/>
      <c r="B3" s="1"/>
      <c r="C3" s="1"/>
      <c r="D3" s="1"/>
      <c r="E3" s="1"/>
      <c r="F3" s="1"/>
      <c r="G3" s="1"/>
      <c r="H3" s="1"/>
      <c r="I3" s="1"/>
      <c r="J3" s="1"/>
      <c r="K3" s="1"/>
      <c r="L3" s="1"/>
      <c r="M3" s="1"/>
      <c r="N3" s="1"/>
      <c r="O3" s="1"/>
      <c r="P3" s="1"/>
      <c r="Q3" s="1"/>
      <c r="R3" s="1"/>
      <c r="S3" s="1"/>
      <c r="T3" s="1"/>
      <c r="U3" s="1"/>
    </row>
    <row r="4" spans="1:21" ht="16.2" thickBot="1">
      <c r="A4" s="1"/>
      <c r="B4" s="52"/>
      <c r="C4" s="1"/>
      <c r="D4" s="1"/>
      <c r="E4" s="1"/>
      <c r="F4" s="1"/>
      <c r="G4" s="1"/>
      <c r="H4" s="1"/>
      <c r="I4" s="1"/>
      <c r="J4" s="1"/>
      <c r="K4" s="1"/>
      <c r="L4" s="1"/>
      <c r="M4" s="1"/>
      <c r="N4" s="1"/>
      <c r="O4" s="1"/>
      <c r="P4" s="1"/>
      <c r="Q4" s="1"/>
      <c r="R4" s="1"/>
      <c r="S4" s="1"/>
      <c r="T4" s="1"/>
      <c r="U4" s="1"/>
    </row>
    <row r="5" spans="1:21" ht="16.2" thickBot="1">
      <c r="A5" s="1"/>
      <c r="B5" s="105" t="s">
        <v>34</v>
      </c>
      <c r="C5" s="145" t="s">
        <v>101</v>
      </c>
      <c r="D5" s="146"/>
      <c r="E5" s="146"/>
      <c r="F5" s="147"/>
      <c r="G5" s="1"/>
      <c r="H5" s="130" t="s">
        <v>35</v>
      </c>
      <c r="I5" s="131"/>
      <c r="J5" s="131"/>
      <c r="K5" s="132"/>
      <c r="L5" s="1"/>
      <c r="M5" s="1"/>
      <c r="N5" s="1"/>
      <c r="O5" s="1"/>
      <c r="P5" s="1"/>
      <c r="Q5" s="1"/>
      <c r="R5" s="1"/>
      <c r="S5" s="1"/>
      <c r="T5" s="1"/>
      <c r="U5" s="1"/>
    </row>
    <row r="6" spans="1:21" ht="16.2" thickBot="1">
      <c r="A6" s="1"/>
      <c r="B6" s="104" t="s">
        <v>36</v>
      </c>
      <c r="C6" s="139"/>
      <c r="D6" s="140"/>
      <c r="E6" s="140"/>
      <c r="F6" s="141"/>
      <c r="G6" s="1"/>
      <c r="H6" s="148" t="s">
        <v>99</v>
      </c>
      <c r="I6" s="149"/>
      <c r="J6" s="149"/>
      <c r="K6" s="150"/>
      <c r="L6" s="1"/>
      <c r="M6" s="1"/>
      <c r="N6" s="1"/>
      <c r="O6" s="1"/>
      <c r="P6" s="1"/>
      <c r="Q6" s="1"/>
      <c r="R6" s="1"/>
      <c r="S6" s="1"/>
      <c r="T6" s="1"/>
      <c r="U6" s="1"/>
    </row>
    <row r="7" spans="1:21" ht="16.2" thickBot="1">
      <c r="A7" s="1"/>
      <c r="B7" s="102" t="s">
        <v>37</v>
      </c>
      <c r="C7" s="142"/>
      <c r="D7" s="143"/>
      <c r="E7" s="143"/>
      <c r="F7" s="144"/>
      <c r="G7" s="1"/>
      <c r="H7" s="1"/>
      <c r="I7" s="1"/>
      <c r="J7" s="1"/>
      <c r="K7" s="1"/>
      <c r="L7" s="1"/>
      <c r="M7" s="1"/>
      <c r="N7" s="1"/>
      <c r="O7" s="1"/>
      <c r="P7" s="1"/>
      <c r="Q7" s="1"/>
      <c r="R7" s="1"/>
      <c r="S7" s="1"/>
      <c r="T7" s="1"/>
      <c r="U7" s="1"/>
    </row>
    <row r="8" spans="1:21" ht="16.2" thickBot="1">
      <c r="A8" s="1"/>
      <c r="B8" s="103" t="s">
        <v>38</v>
      </c>
      <c r="C8" s="142"/>
      <c r="D8" s="143"/>
      <c r="E8" s="143"/>
      <c r="F8" s="144"/>
      <c r="G8" s="1"/>
      <c r="H8" s="1"/>
      <c r="I8" s="1"/>
      <c r="J8" s="1"/>
      <c r="K8" s="1"/>
      <c r="L8" s="1"/>
      <c r="M8" s="1"/>
      <c r="N8" s="1"/>
      <c r="O8" s="1"/>
      <c r="P8" s="1"/>
      <c r="Q8" s="1"/>
      <c r="R8" s="1"/>
      <c r="S8" s="1"/>
      <c r="T8" s="1"/>
      <c r="U8" s="1"/>
    </row>
    <row r="9" spans="1:21" ht="15.6">
      <c r="A9" s="1"/>
      <c r="B9" s="52"/>
      <c r="C9" s="1"/>
      <c r="D9" s="1"/>
      <c r="E9" s="1"/>
      <c r="F9" s="1"/>
      <c r="G9" s="1"/>
      <c r="H9" s="1"/>
      <c r="I9" s="1"/>
      <c r="J9" s="1"/>
      <c r="K9" s="1"/>
      <c r="L9" s="1"/>
      <c r="M9" s="1"/>
      <c r="N9" s="1"/>
      <c r="O9" s="1"/>
      <c r="P9" s="1"/>
      <c r="Q9" s="1"/>
      <c r="R9" s="1"/>
      <c r="S9" s="1"/>
      <c r="T9" s="1"/>
      <c r="U9" s="1"/>
    </row>
    <row r="10" spans="1:21" ht="15.6" thickBot="1">
      <c r="A10" s="1"/>
      <c r="B10" s="1"/>
      <c r="C10" s="1"/>
      <c r="D10" s="1"/>
      <c r="E10" s="1"/>
      <c r="F10" s="1"/>
      <c r="G10" s="1"/>
      <c r="H10" s="1"/>
      <c r="I10" s="1"/>
      <c r="J10" s="1"/>
      <c r="K10" s="1"/>
      <c r="L10" s="1"/>
      <c r="M10" s="1"/>
      <c r="N10" s="1"/>
      <c r="O10" s="1"/>
      <c r="P10" s="1"/>
      <c r="Q10" s="1"/>
      <c r="R10" s="1"/>
      <c r="S10" s="1"/>
      <c r="T10" s="1"/>
      <c r="U10" s="1"/>
    </row>
    <row r="11" spans="1:21" s="107" customFormat="1" ht="31.2" customHeight="1" thickBot="1">
      <c r="A11" s="106"/>
      <c r="B11" s="113" t="s">
        <v>39</v>
      </c>
      <c r="C11" s="114"/>
      <c r="D11" s="114" t="s">
        <v>40</v>
      </c>
      <c r="E11" s="115" t="s">
        <v>41</v>
      </c>
      <c r="F11" s="114" t="s">
        <v>42</v>
      </c>
      <c r="G11" s="115" t="s">
        <v>43</v>
      </c>
      <c r="H11" s="114" t="s">
        <v>44</v>
      </c>
      <c r="I11" s="116" t="s">
        <v>45</v>
      </c>
      <c r="J11" s="106"/>
      <c r="K11" s="109" t="s">
        <v>46</v>
      </c>
      <c r="L11" s="106"/>
      <c r="M11" s="106"/>
      <c r="N11" s="106"/>
      <c r="O11" s="106"/>
      <c r="P11" s="106"/>
      <c r="Q11" s="106"/>
      <c r="R11" s="106"/>
      <c r="S11" s="106"/>
      <c r="T11" s="106"/>
      <c r="U11" s="106"/>
    </row>
    <row r="12" spans="1:21">
      <c r="A12" s="1"/>
      <c r="B12" s="110" t="s">
        <v>47</v>
      </c>
      <c r="C12" s="111"/>
      <c r="D12" s="108">
        <f>SUM('AFFECTED PROPERTY PRICING'!$G$52)</f>
        <v>0</v>
      </c>
      <c r="E12" s="108">
        <f>SUM('AFFECTED PROPERTY PRICING'!$G$87)</f>
        <v>0</v>
      </c>
      <c r="F12" s="108">
        <f>SUM('AFFECTED PROPERTY PRICING'!$G$112)</f>
        <v>0</v>
      </c>
      <c r="G12" s="108">
        <f>SUM('AFFECTED PROPERTY PRICING'!$G$116)</f>
        <v>0</v>
      </c>
      <c r="H12" s="108">
        <f>SUM('AFFECTED PROPERTY PRICING'!$G$156)</f>
        <v>0</v>
      </c>
      <c r="I12" s="112">
        <f>SUM(D12:H12)</f>
        <v>0</v>
      </c>
      <c r="J12" s="71"/>
      <c r="K12" s="108">
        <f>SUM('Y1 ONE-OFF COSTS'!D$46)</f>
        <v>0</v>
      </c>
      <c r="L12" s="1"/>
      <c r="M12" s="1"/>
      <c r="N12" s="1"/>
      <c r="O12" s="1"/>
      <c r="P12" s="1"/>
      <c r="Q12" s="1"/>
      <c r="R12" s="1"/>
      <c r="S12" s="1"/>
      <c r="T12" s="1"/>
      <c r="U12" s="1"/>
    </row>
    <row r="13" spans="1:21" ht="15.6">
      <c r="A13" s="1"/>
      <c r="B13" s="80" t="s">
        <v>48</v>
      </c>
      <c r="C13" s="80"/>
      <c r="D13" s="81">
        <f t="shared" ref="D13:I13" si="0">SUM(D12:D12)</f>
        <v>0</v>
      </c>
      <c r="E13" s="81">
        <f t="shared" si="0"/>
        <v>0</v>
      </c>
      <c r="F13" s="81">
        <f t="shared" si="0"/>
        <v>0</v>
      </c>
      <c r="G13" s="81">
        <f t="shared" si="0"/>
        <v>0</v>
      </c>
      <c r="H13" s="81">
        <f t="shared" si="0"/>
        <v>0</v>
      </c>
      <c r="I13" s="82">
        <f t="shared" si="0"/>
        <v>0</v>
      </c>
      <c r="J13" s="73"/>
      <c r="K13" s="81">
        <f>SUM(K12:K12)</f>
        <v>0</v>
      </c>
      <c r="L13" s="1"/>
      <c r="M13" s="1"/>
      <c r="N13" s="1"/>
      <c r="O13" s="1"/>
      <c r="P13" s="1"/>
      <c r="Q13" s="1"/>
      <c r="R13" s="1"/>
      <c r="S13" s="1"/>
      <c r="T13" s="1"/>
      <c r="U13" s="1"/>
    </row>
    <row r="14" spans="1:21" ht="15.6" thickBot="1">
      <c r="A14" s="1"/>
      <c r="B14" s="1"/>
      <c r="C14" s="1"/>
      <c r="D14" s="1"/>
      <c r="E14" s="1"/>
      <c r="F14" s="1"/>
      <c r="G14" s="1"/>
      <c r="H14" s="1"/>
      <c r="I14" s="1"/>
      <c r="J14" s="1"/>
      <c r="K14" s="1"/>
      <c r="L14" s="1"/>
      <c r="M14" s="1"/>
      <c r="N14" s="1"/>
      <c r="O14" s="1"/>
      <c r="P14" s="1"/>
      <c r="Q14" s="1"/>
      <c r="R14" s="1"/>
      <c r="S14" s="1"/>
      <c r="T14" s="1"/>
      <c r="U14" s="1"/>
    </row>
    <row r="15" spans="1:21" ht="16.2" thickBot="1">
      <c r="A15" s="1"/>
      <c r="B15" s="1"/>
      <c r="C15" s="1"/>
      <c r="D15" s="1"/>
      <c r="E15" s="128" t="s">
        <v>49</v>
      </c>
      <c r="F15" s="129"/>
      <c r="G15" s="76">
        <v>0</v>
      </c>
      <c r="H15" s="1"/>
      <c r="I15" s="1"/>
      <c r="J15" s="1"/>
      <c r="K15" s="1"/>
      <c r="L15" s="1"/>
      <c r="M15" s="1"/>
      <c r="N15" s="1"/>
      <c r="O15" s="1"/>
      <c r="P15" s="1"/>
      <c r="Q15" s="1"/>
      <c r="R15" s="1"/>
      <c r="S15" s="1"/>
      <c r="T15" s="1"/>
      <c r="U15" s="1"/>
    </row>
    <row r="16" spans="1:21">
      <c r="A16" s="1"/>
      <c r="B16" s="1"/>
      <c r="C16" s="1"/>
      <c r="D16" s="1"/>
      <c r="E16" s="1"/>
      <c r="F16" s="1"/>
      <c r="G16" s="1"/>
      <c r="H16" s="1"/>
      <c r="I16" s="1"/>
      <c r="J16" s="1"/>
      <c r="K16" s="1"/>
      <c r="L16" s="1"/>
      <c r="M16" s="1"/>
      <c r="N16" s="1"/>
      <c r="O16" s="1"/>
      <c r="P16" s="1"/>
      <c r="Q16" s="1"/>
      <c r="R16" s="1"/>
      <c r="S16" s="1"/>
      <c r="T16" s="1"/>
      <c r="U16" s="1"/>
    </row>
    <row r="17" spans="1:21" ht="15.6">
      <c r="A17" s="1"/>
      <c r="B17" s="1"/>
      <c r="C17" s="1"/>
      <c r="D17" s="1"/>
      <c r="E17" s="8" t="s">
        <v>100</v>
      </c>
      <c r="F17" s="8"/>
      <c r="G17" s="1"/>
      <c r="H17" s="1"/>
      <c r="I17" s="1"/>
      <c r="J17" s="1"/>
      <c r="K17" s="1"/>
      <c r="L17" s="1"/>
      <c r="M17" s="1"/>
      <c r="N17" s="1"/>
      <c r="O17" s="1"/>
      <c r="P17" s="1"/>
      <c r="Q17" s="1"/>
      <c r="R17" s="1"/>
      <c r="S17" s="1"/>
      <c r="T17" s="1"/>
      <c r="U17" s="1"/>
    </row>
    <row r="18" spans="1:21" ht="8.1" customHeight="1" thickBot="1">
      <c r="A18" s="1"/>
      <c r="B18" s="1"/>
      <c r="C18" s="1"/>
      <c r="D18" s="1"/>
      <c r="E18" s="8"/>
      <c r="F18" s="8"/>
      <c r="G18" s="1"/>
      <c r="H18" s="1"/>
      <c r="I18" s="1"/>
      <c r="J18" s="1"/>
      <c r="K18" s="1"/>
      <c r="L18" s="1"/>
      <c r="M18" s="1"/>
      <c r="N18" s="1"/>
      <c r="O18" s="1"/>
      <c r="P18" s="1"/>
      <c r="Q18" s="1"/>
      <c r="R18" s="1"/>
      <c r="S18" s="1"/>
      <c r="T18" s="1"/>
      <c r="U18" s="1"/>
    </row>
    <row r="19" spans="1:21">
      <c r="A19" s="1"/>
      <c r="B19" s="1"/>
      <c r="C19" s="1"/>
      <c r="D19" s="1"/>
      <c r="E19" s="94" t="s">
        <v>50</v>
      </c>
      <c r="F19" s="74">
        <f>SUM(I13+K13)*(100%+G15)</f>
        <v>0</v>
      </c>
      <c r="G19" s="1"/>
      <c r="H19" s="1"/>
      <c r="I19" s="1"/>
      <c r="J19" s="1"/>
      <c r="K19" s="1"/>
      <c r="L19" s="1"/>
      <c r="M19" s="1"/>
      <c r="N19" s="1"/>
      <c r="O19" s="1"/>
      <c r="P19" s="1"/>
      <c r="Q19" s="1"/>
      <c r="R19" s="1"/>
      <c r="S19" s="1"/>
      <c r="T19" s="1"/>
      <c r="U19" s="1"/>
    </row>
    <row r="20" spans="1:21">
      <c r="A20" s="1"/>
      <c r="B20" s="1"/>
      <c r="C20" s="1"/>
      <c r="D20" s="1"/>
      <c r="E20" s="95" t="s">
        <v>51</v>
      </c>
      <c r="F20" s="75">
        <f>SUM($I$13)*(100%+$G$15)</f>
        <v>0</v>
      </c>
      <c r="G20" s="1"/>
      <c r="H20" s="1"/>
      <c r="I20" s="1"/>
      <c r="J20" s="1"/>
      <c r="K20" s="1"/>
      <c r="L20" s="1"/>
      <c r="M20" s="1"/>
      <c r="N20" s="1"/>
      <c r="O20" s="1"/>
      <c r="P20" s="1"/>
      <c r="Q20" s="1"/>
      <c r="R20" s="1"/>
      <c r="S20" s="1"/>
      <c r="T20" s="1"/>
      <c r="U20" s="1"/>
    </row>
    <row r="21" spans="1:21" ht="15.6" thickBot="1">
      <c r="A21" s="48"/>
      <c r="B21" s="48"/>
      <c r="C21" s="48"/>
      <c r="D21" s="48"/>
      <c r="E21" s="96" t="s">
        <v>52</v>
      </c>
      <c r="F21" s="75">
        <f t="shared" ref="F21" si="1">SUM($I$13)*(100%+$G$15)</f>
        <v>0</v>
      </c>
      <c r="G21" s="48"/>
      <c r="H21" s="1"/>
      <c r="I21" s="1"/>
      <c r="J21" s="1"/>
      <c r="K21" s="1"/>
      <c r="L21" s="48"/>
      <c r="M21" s="1"/>
      <c r="N21" s="1"/>
      <c r="O21" s="1"/>
      <c r="P21" s="1"/>
      <c r="Q21" s="1"/>
      <c r="R21" s="1"/>
      <c r="S21" s="1"/>
      <c r="T21" s="1"/>
      <c r="U21" s="1"/>
    </row>
    <row r="22" spans="1:21" ht="16.2" thickBot="1">
      <c r="A22" s="48"/>
      <c r="B22" s="48"/>
      <c r="C22" s="48"/>
      <c r="D22" s="48"/>
      <c r="E22" s="97" t="s">
        <v>53</v>
      </c>
      <c r="F22" s="72">
        <f>SUM(F21,F20,F19)</f>
        <v>0</v>
      </c>
      <c r="G22" s="48"/>
      <c r="H22" s="50"/>
      <c r="I22" s="50"/>
      <c r="J22" s="50"/>
      <c r="K22" s="50"/>
      <c r="L22" s="48"/>
      <c r="M22" s="1"/>
      <c r="N22" s="1"/>
      <c r="O22" s="1"/>
      <c r="P22" s="1"/>
      <c r="Q22" s="1"/>
      <c r="R22" s="1"/>
      <c r="S22" s="1"/>
      <c r="T22" s="1"/>
      <c r="U22" s="1"/>
    </row>
    <row r="23" spans="1:21">
      <c r="A23" s="48"/>
      <c r="B23" s="48"/>
      <c r="C23" s="48"/>
      <c r="D23" s="48"/>
      <c r="E23" s="48" t="s">
        <v>54</v>
      </c>
      <c r="F23" s="48"/>
      <c r="G23" s="48"/>
      <c r="H23" s="48"/>
      <c r="I23" s="48"/>
      <c r="J23" s="48"/>
      <c r="K23" s="48"/>
      <c r="L23" s="48"/>
      <c r="M23" s="1"/>
      <c r="N23" s="1"/>
      <c r="O23" s="1"/>
      <c r="P23" s="1"/>
      <c r="Q23" s="1"/>
      <c r="R23" s="1"/>
      <c r="S23" s="1"/>
      <c r="T23" s="1"/>
      <c r="U23" s="1"/>
    </row>
    <row r="24" spans="1:21" ht="15.6" thickBot="1">
      <c r="A24" s="48"/>
      <c r="B24" s="48"/>
      <c r="C24" s="48"/>
      <c r="D24" s="48"/>
      <c r="E24" s="48"/>
      <c r="F24" s="48"/>
      <c r="G24" s="48"/>
      <c r="H24" s="48"/>
      <c r="I24" s="48"/>
      <c r="J24" s="48"/>
      <c r="K24" s="48"/>
      <c r="L24" s="48"/>
      <c r="M24" s="1"/>
      <c r="N24" s="1"/>
      <c r="O24" s="1"/>
      <c r="P24" s="1"/>
      <c r="Q24" s="1"/>
      <c r="R24" s="1"/>
      <c r="S24" s="1"/>
      <c r="T24" s="1"/>
      <c r="U24" s="1"/>
    </row>
    <row r="25" spans="1:21" ht="25.2" thickBot="1">
      <c r="A25" s="1"/>
      <c r="B25" s="135" t="s">
        <v>55</v>
      </c>
      <c r="C25" s="136"/>
      <c r="D25" s="137"/>
      <c r="E25" s="137"/>
      <c r="F25" s="138"/>
      <c r="G25" s="133">
        <f>SUM(F22)</f>
        <v>0</v>
      </c>
      <c r="H25" s="134"/>
      <c r="I25" s="1"/>
      <c r="J25" s="1"/>
      <c r="K25" s="1"/>
      <c r="L25" s="1"/>
      <c r="M25" s="1"/>
      <c r="N25" s="1"/>
      <c r="O25" s="1"/>
      <c r="P25" s="1"/>
      <c r="Q25" s="1"/>
      <c r="R25" s="1"/>
      <c r="S25" s="1"/>
      <c r="T25" s="1"/>
      <c r="U25" s="1"/>
    </row>
    <row r="26" spans="1:21">
      <c r="A26" s="1"/>
      <c r="B26" s="1"/>
      <c r="C26" s="1"/>
      <c r="D26" s="1"/>
      <c r="E26" s="1"/>
      <c r="F26" s="1"/>
      <c r="G26" s="1"/>
      <c r="H26" s="1"/>
      <c r="I26" s="1"/>
      <c r="J26" s="1"/>
      <c r="K26" s="1"/>
      <c r="L26" s="1"/>
      <c r="M26" s="1"/>
      <c r="N26" s="1"/>
      <c r="O26" s="1"/>
      <c r="P26" s="1"/>
      <c r="Q26" s="1"/>
      <c r="R26" s="1"/>
      <c r="S26" s="1"/>
      <c r="T26" s="1"/>
      <c r="U26" s="1"/>
    </row>
    <row r="27" spans="1:21">
      <c r="A27" s="1"/>
      <c r="B27" s="1"/>
      <c r="C27" s="1"/>
      <c r="D27" s="1"/>
      <c r="E27" s="1"/>
      <c r="F27" s="1"/>
      <c r="G27" s="1"/>
      <c r="H27" s="1"/>
      <c r="I27" s="1"/>
      <c r="J27" s="1"/>
      <c r="K27" s="1"/>
      <c r="L27" s="1"/>
      <c r="M27" s="1"/>
      <c r="N27" s="1"/>
      <c r="O27" s="1"/>
      <c r="P27" s="1"/>
      <c r="Q27" s="1"/>
      <c r="R27" s="1"/>
      <c r="S27" s="1"/>
      <c r="T27" s="1"/>
      <c r="U27" s="1"/>
    </row>
    <row r="28" spans="1:21">
      <c r="A28" s="1"/>
      <c r="B28" s="1"/>
      <c r="C28" s="1"/>
      <c r="D28" s="1"/>
      <c r="E28" s="1"/>
      <c r="F28" s="1"/>
      <c r="G28" s="1"/>
      <c r="H28" s="1"/>
      <c r="I28" s="1"/>
      <c r="J28" s="1"/>
      <c r="K28" s="1"/>
      <c r="L28" s="1"/>
      <c r="M28" s="1"/>
      <c r="N28" s="1"/>
      <c r="O28" s="1"/>
      <c r="P28" s="1"/>
      <c r="Q28" s="1"/>
      <c r="R28" s="1"/>
      <c r="S28" s="1"/>
      <c r="T28" s="1"/>
      <c r="U28" s="1"/>
    </row>
    <row r="29" spans="1:21">
      <c r="A29" s="1"/>
      <c r="B29" s="1"/>
      <c r="C29" s="1"/>
      <c r="D29" s="1"/>
      <c r="E29" s="1"/>
      <c r="F29" s="1"/>
      <c r="G29" s="1"/>
      <c r="H29" s="1"/>
      <c r="I29" s="1"/>
      <c r="J29" s="1"/>
      <c r="K29" s="1"/>
      <c r="L29" s="1"/>
      <c r="M29" s="1"/>
      <c r="N29" s="1"/>
      <c r="O29" s="1"/>
      <c r="P29" s="1"/>
      <c r="Q29" s="1"/>
      <c r="R29" s="1"/>
      <c r="S29" s="1"/>
      <c r="T29" s="1"/>
      <c r="U29" s="1"/>
    </row>
    <row r="30" spans="1:21">
      <c r="A30" s="1"/>
      <c r="B30" s="1"/>
      <c r="C30" s="1"/>
      <c r="D30" s="1"/>
      <c r="E30" s="1"/>
      <c r="F30" s="1"/>
      <c r="G30" s="1"/>
      <c r="H30" s="1"/>
      <c r="I30" s="1"/>
      <c r="J30" s="1"/>
      <c r="K30" s="1"/>
      <c r="L30" s="1"/>
      <c r="M30" s="1"/>
      <c r="N30" s="1"/>
      <c r="O30" s="1"/>
      <c r="P30" s="1"/>
      <c r="Q30" s="1"/>
      <c r="R30" s="1"/>
      <c r="S30" s="1"/>
      <c r="T30" s="1"/>
      <c r="U30" s="1"/>
    </row>
    <row r="31" spans="1:21">
      <c r="A31" s="1"/>
      <c r="B31" s="1"/>
      <c r="C31" s="1"/>
      <c r="D31" s="1"/>
      <c r="E31" s="1"/>
      <c r="F31" s="1"/>
      <c r="G31" s="1"/>
      <c r="H31" s="1"/>
      <c r="I31" s="1"/>
      <c r="J31" s="1"/>
      <c r="K31" s="1"/>
      <c r="L31" s="1"/>
      <c r="M31" s="1"/>
      <c r="N31" s="1"/>
      <c r="O31" s="1"/>
      <c r="P31" s="1"/>
      <c r="Q31" s="1"/>
      <c r="R31" s="1"/>
      <c r="S31" s="1"/>
      <c r="T31" s="1"/>
      <c r="U31" s="1"/>
    </row>
    <row r="32" spans="1:21">
      <c r="A32" s="1"/>
      <c r="B32" s="1"/>
      <c r="C32" s="1"/>
      <c r="D32" s="1"/>
      <c r="E32" s="1"/>
      <c r="F32" s="1"/>
      <c r="G32" s="1"/>
      <c r="H32" s="1"/>
      <c r="I32" s="1"/>
      <c r="J32" s="1"/>
      <c r="K32" s="1"/>
      <c r="L32" s="1"/>
      <c r="M32" s="1"/>
      <c r="N32" s="1"/>
      <c r="O32" s="1"/>
      <c r="P32" s="1"/>
      <c r="Q32" s="1"/>
      <c r="R32" s="1"/>
      <c r="S32" s="1"/>
      <c r="T32" s="1"/>
      <c r="U32" s="1"/>
    </row>
    <row r="33" spans="1:21">
      <c r="A33" s="1"/>
      <c r="B33" s="1"/>
      <c r="C33" s="1"/>
      <c r="D33" s="1"/>
      <c r="E33" s="1"/>
      <c r="F33" s="1"/>
      <c r="G33" s="1"/>
      <c r="H33" s="1"/>
      <c r="I33" s="1"/>
      <c r="J33" s="1"/>
      <c r="K33" s="1"/>
      <c r="L33" s="1"/>
      <c r="M33" s="1"/>
      <c r="N33" s="1"/>
      <c r="O33" s="1"/>
      <c r="P33" s="1"/>
      <c r="Q33" s="1"/>
      <c r="R33" s="1"/>
      <c r="S33" s="1"/>
      <c r="T33" s="1"/>
      <c r="U33" s="1"/>
    </row>
    <row r="34" spans="1:21">
      <c r="A34" s="1"/>
      <c r="B34" s="1"/>
      <c r="C34" s="1"/>
      <c r="D34" s="1"/>
      <c r="E34" s="1"/>
      <c r="F34" s="1"/>
      <c r="G34" s="1"/>
      <c r="H34" s="1"/>
      <c r="I34" s="1"/>
      <c r="J34" s="1"/>
      <c r="K34" s="1"/>
      <c r="L34" s="1"/>
      <c r="M34" s="1"/>
      <c r="N34" s="1"/>
      <c r="O34" s="1"/>
      <c r="P34" s="1"/>
      <c r="Q34" s="1"/>
      <c r="R34" s="1"/>
      <c r="S34" s="1"/>
      <c r="T34" s="1"/>
      <c r="U34" s="1"/>
    </row>
    <row r="35" spans="1:21">
      <c r="A35" s="1"/>
      <c r="B35" s="1"/>
      <c r="C35" s="1"/>
      <c r="D35" s="1"/>
      <c r="E35" s="1"/>
      <c r="F35" s="1"/>
      <c r="G35" s="1"/>
      <c r="H35" s="1"/>
      <c r="I35" s="1"/>
      <c r="J35" s="1"/>
      <c r="K35" s="1"/>
      <c r="L35" s="1"/>
      <c r="M35" s="1"/>
      <c r="N35" s="1"/>
      <c r="O35" s="1"/>
      <c r="P35" s="1"/>
      <c r="Q35" s="1"/>
      <c r="R35" s="1"/>
      <c r="S35" s="1"/>
      <c r="T35" s="1"/>
      <c r="U35" s="1"/>
    </row>
    <row r="36" spans="1:21">
      <c r="A36" s="1"/>
      <c r="B36" s="1"/>
      <c r="C36" s="1"/>
      <c r="D36" s="1"/>
      <c r="E36" s="1"/>
      <c r="F36" s="1"/>
      <c r="G36" s="1"/>
      <c r="H36" s="1"/>
      <c r="I36" s="1"/>
      <c r="J36" s="1"/>
      <c r="K36" s="1"/>
      <c r="L36" s="1"/>
      <c r="M36" s="1"/>
      <c r="N36" s="1"/>
      <c r="O36" s="1"/>
      <c r="P36" s="1"/>
      <c r="Q36" s="1"/>
      <c r="R36" s="1"/>
      <c r="S36" s="1"/>
      <c r="T36" s="1"/>
      <c r="U36" s="1"/>
    </row>
    <row r="37" spans="1:21">
      <c r="A37" s="1"/>
      <c r="B37" s="1"/>
      <c r="C37" s="1"/>
      <c r="D37" s="1"/>
      <c r="E37" s="1"/>
      <c r="F37" s="1"/>
      <c r="G37" s="1"/>
      <c r="H37" s="1"/>
      <c r="I37" s="1"/>
      <c r="J37" s="1"/>
      <c r="K37" s="1"/>
      <c r="L37" s="1"/>
      <c r="M37" s="1"/>
      <c r="N37" s="1"/>
      <c r="O37" s="1"/>
      <c r="P37" s="1"/>
      <c r="Q37" s="1"/>
      <c r="R37" s="1"/>
      <c r="S37" s="1"/>
      <c r="T37" s="1"/>
      <c r="U37" s="1"/>
    </row>
    <row r="38" spans="1:21">
      <c r="A38" s="1"/>
      <c r="B38" s="1"/>
      <c r="C38" s="1"/>
      <c r="D38" s="1"/>
      <c r="E38" s="1"/>
      <c r="F38" s="1"/>
      <c r="G38" s="1"/>
      <c r="H38" s="1"/>
      <c r="I38" s="1"/>
      <c r="J38" s="1"/>
      <c r="K38" s="1"/>
      <c r="L38" s="1"/>
      <c r="M38" s="1"/>
      <c r="N38" s="1"/>
      <c r="O38" s="1"/>
      <c r="P38" s="1"/>
      <c r="Q38" s="1"/>
      <c r="R38" s="1"/>
      <c r="S38" s="1"/>
      <c r="T38" s="1"/>
      <c r="U38" s="1"/>
    </row>
    <row r="39" spans="1:21">
      <c r="A39" s="1"/>
      <c r="B39" s="1"/>
      <c r="C39" s="1"/>
      <c r="D39" s="1"/>
      <c r="E39" s="1"/>
      <c r="F39" s="1"/>
      <c r="G39" s="1"/>
      <c r="H39" s="1"/>
      <c r="I39" s="1"/>
      <c r="J39" s="1"/>
      <c r="K39" s="1"/>
      <c r="L39" s="1"/>
      <c r="M39" s="1"/>
      <c r="N39" s="1"/>
      <c r="O39" s="1"/>
      <c r="P39" s="1"/>
      <c r="Q39" s="1"/>
      <c r="R39" s="1"/>
      <c r="S39" s="1"/>
      <c r="T39" s="1"/>
      <c r="U39" s="1"/>
    </row>
    <row r="40" spans="1:21">
      <c r="A40" s="1"/>
      <c r="B40" s="1"/>
      <c r="C40" s="1"/>
      <c r="D40" s="1"/>
      <c r="E40" s="1"/>
      <c r="F40" s="1"/>
      <c r="G40" s="1"/>
      <c r="H40" s="1"/>
      <c r="I40" s="1"/>
      <c r="J40" s="1"/>
      <c r="K40" s="1"/>
      <c r="L40" s="1"/>
      <c r="M40" s="1"/>
      <c r="N40" s="1"/>
      <c r="O40" s="1"/>
      <c r="P40" s="1"/>
      <c r="Q40" s="1"/>
      <c r="R40" s="1"/>
      <c r="S40" s="1"/>
      <c r="T40" s="1"/>
      <c r="U40" s="1"/>
    </row>
    <row r="41" spans="1:21">
      <c r="A41" s="1"/>
      <c r="B41" s="1"/>
      <c r="C41" s="1"/>
      <c r="D41" s="1"/>
      <c r="E41" s="1"/>
      <c r="F41" s="1"/>
      <c r="G41" s="1"/>
      <c r="H41" s="1"/>
      <c r="I41" s="1"/>
      <c r="J41" s="1"/>
      <c r="K41" s="1"/>
      <c r="L41" s="1"/>
      <c r="M41" s="1"/>
      <c r="N41" s="1"/>
      <c r="O41" s="1"/>
      <c r="P41" s="1"/>
      <c r="Q41" s="1"/>
      <c r="R41" s="1"/>
      <c r="S41" s="1"/>
      <c r="T41" s="1"/>
      <c r="U41" s="1"/>
    </row>
    <row r="42" spans="1:21">
      <c r="A42" s="1"/>
      <c r="B42" s="1"/>
      <c r="C42" s="1"/>
      <c r="D42" s="1"/>
      <c r="E42" s="1"/>
      <c r="F42" s="1"/>
      <c r="G42" s="1"/>
      <c r="H42" s="1"/>
      <c r="I42" s="1"/>
      <c r="J42" s="1"/>
      <c r="K42" s="1"/>
      <c r="L42" s="1"/>
      <c r="M42" s="1"/>
      <c r="N42" s="1"/>
      <c r="O42" s="1"/>
      <c r="P42" s="1"/>
      <c r="Q42" s="1"/>
      <c r="R42" s="1"/>
      <c r="S42" s="1"/>
      <c r="T42" s="1"/>
      <c r="U42" s="1"/>
    </row>
  </sheetData>
  <sheetProtection selectLockedCells="1"/>
  <mergeCells count="10">
    <mergeCell ref="D1:I2"/>
    <mergeCell ref="E15:F15"/>
    <mergeCell ref="H5:K5"/>
    <mergeCell ref="G25:H25"/>
    <mergeCell ref="B25:F25"/>
    <mergeCell ref="C6:F6"/>
    <mergeCell ref="C7:F7"/>
    <mergeCell ref="C8:F8"/>
    <mergeCell ref="C5:F5"/>
    <mergeCell ref="H6:K6"/>
  </mergeCells>
  <phoneticPr fontId="3" type="noConversion"/>
  <pageMargins left="0.7" right="0.7" top="0.75" bottom="0.75" header="0.3" footer="0.3"/>
  <pageSetup paperSize="9" scale="97" orientation="landscape" horizontalDpi="0" verticalDpi="0"/>
  <rowBreaks count="1" manualBreakCount="1">
    <brk id="22" max="16383" man="1"/>
  </rowBreaks>
  <colBreaks count="1" manualBreakCount="1">
    <brk id="12"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76"/>
  <sheetViews>
    <sheetView tabSelected="1" topLeftCell="A89" workbookViewId="0">
      <selection activeCell="D12" sqref="D12"/>
    </sheetView>
  </sheetViews>
  <sheetFormatPr defaultColWidth="10.81640625" defaultRowHeight="15"/>
  <cols>
    <col min="1" max="2" width="10.81640625" style="2"/>
    <col min="3" max="3" width="17.54296875" style="2" customWidth="1"/>
    <col min="4" max="4" width="36.453125" style="2" customWidth="1"/>
    <col min="5" max="5" width="20.08984375" style="2" customWidth="1"/>
    <col min="6" max="6" width="29.08984375" style="2" customWidth="1"/>
    <col min="7" max="7" width="18.81640625" style="2" customWidth="1"/>
    <col min="8" max="8" width="1.81640625" style="2" customWidth="1"/>
    <col min="9" max="9" width="17.6328125" style="2" customWidth="1"/>
    <col min="10" max="10" width="16.6328125" style="2" customWidth="1"/>
    <col min="11" max="16384" width="10.81640625" style="2"/>
  </cols>
  <sheetData>
    <row r="1" spans="1:13">
      <c r="A1" s="1"/>
      <c r="B1" s="1"/>
      <c r="C1" s="1"/>
      <c r="D1" s="1"/>
      <c r="E1" s="1"/>
      <c r="F1" s="1"/>
      <c r="G1" s="1"/>
      <c r="H1" s="1"/>
      <c r="I1" s="1"/>
      <c r="J1" s="1"/>
      <c r="K1" s="1"/>
      <c r="L1" s="1"/>
      <c r="M1" s="1"/>
    </row>
    <row r="2" spans="1:13" ht="28.2">
      <c r="A2" s="1"/>
      <c r="B2" s="98" t="s">
        <v>56</v>
      </c>
      <c r="C2" s="1"/>
      <c r="D2" s="1"/>
      <c r="E2" s="1"/>
      <c r="F2" s="1"/>
      <c r="G2" s="1"/>
      <c r="H2" s="1"/>
      <c r="I2" s="1"/>
      <c r="J2" s="1"/>
      <c r="K2" s="1"/>
      <c r="L2" s="1"/>
      <c r="M2" s="1"/>
    </row>
    <row r="3" spans="1:13">
      <c r="A3" s="1"/>
      <c r="B3" s="1"/>
      <c r="C3" s="1"/>
      <c r="D3" s="1"/>
      <c r="E3" s="1"/>
      <c r="F3" s="1"/>
      <c r="G3" s="1"/>
      <c r="H3" s="1"/>
      <c r="I3" s="1"/>
      <c r="J3" s="1"/>
      <c r="K3" s="1"/>
      <c r="L3" s="1"/>
      <c r="M3" s="1"/>
    </row>
    <row r="4" spans="1:13" ht="15.6" thickBot="1">
      <c r="A4" s="1"/>
      <c r="B4" s="1"/>
      <c r="C4" s="1"/>
      <c r="D4" s="1"/>
      <c r="E4" s="1"/>
      <c r="F4" s="1"/>
      <c r="G4" s="1"/>
      <c r="H4" s="1"/>
      <c r="I4" s="1"/>
      <c r="J4" s="1"/>
      <c r="K4" s="1"/>
      <c r="L4" s="1"/>
      <c r="M4" s="1"/>
    </row>
    <row r="5" spans="1:13" ht="15.6" thickBot="1">
      <c r="A5" s="1"/>
      <c r="B5" s="3"/>
      <c r="C5" s="4"/>
      <c r="D5" s="4"/>
      <c r="E5" s="4"/>
      <c r="F5" s="4"/>
      <c r="G5" s="4"/>
      <c r="H5" s="4"/>
      <c r="I5" s="4"/>
      <c r="J5" s="4"/>
      <c r="K5" s="5"/>
      <c r="L5" s="1"/>
      <c r="M5" s="1"/>
    </row>
    <row r="6" spans="1:13" ht="25.2" thickBot="1">
      <c r="A6" s="1"/>
      <c r="B6" s="6"/>
      <c r="C6" s="63" t="s">
        <v>57</v>
      </c>
      <c r="D6" s="162" t="s">
        <v>47</v>
      </c>
      <c r="E6" s="163"/>
      <c r="F6" s="163"/>
      <c r="G6" s="163"/>
      <c r="H6" s="163"/>
      <c r="I6" s="163"/>
      <c r="J6" s="164"/>
      <c r="K6" s="7"/>
      <c r="L6" s="1"/>
      <c r="M6" s="1"/>
    </row>
    <row r="7" spans="1:13">
      <c r="A7" s="1"/>
      <c r="B7" s="6"/>
      <c r="C7" s="1"/>
      <c r="D7" s="1"/>
      <c r="E7" s="1"/>
      <c r="F7" s="1"/>
      <c r="G7" s="1"/>
      <c r="H7" s="1"/>
      <c r="I7" s="1"/>
      <c r="J7" s="1"/>
      <c r="K7" s="7"/>
      <c r="L7" s="1"/>
      <c r="M7" s="1"/>
    </row>
    <row r="8" spans="1:13" ht="9" customHeight="1" thickBot="1">
      <c r="A8" s="1"/>
      <c r="B8" s="6"/>
      <c r="D8" s="1"/>
      <c r="E8" s="1"/>
      <c r="F8" s="1"/>
      <c r="G8" s="1"/>
      <c r="H8" s="1"/>
      <c r="I8" s="1"/>
      <c r="J8" s="1"/>
      <c r="K8" s="7"/>
      <c r="L8" s="1"/>
      <c r="M8" s="1"/>
    </row>
    <row r="9" spans="1:13" ht="27.9" customHeight="1" thickBot="1">
      <c r="A9" s="1"/>
      <c r="B9" s="6"/>
      <c r="C9" s="60" t="s">
        <v>58</v>
      </c>
      <c r="D9" s="61" t="s">
        <v>59</v>
      </c>
      <c r="E9" s="61" t="s">
        <v>60</v>
      </c>
      <c r="F9" s="61" t="s">
        <v>61</v>
      </c>
      <c r="G9" s="62" t="s">
        <v>62</v>
      </c>
      <c r="H9" s="1"/>
      <c r="I9" s="158" t="s">
        <v>63</v>
      </c>
      <c r="J9" s="159"/>
      <c r="K9" s="7"/>
      <c r="L9" s="1"/>
      <c r="M9" s="1"/>
    </row>
    <row r="10" spans="1:13" ht="41.1" customHeight="1" thickBot="1">
      <c r="A10" s="1"/>
      <c r="B10" s="6"/>
      <c r="C10" s="8" t="s">
        <v>11</v>
      </c>
      <c r="D10" s="1"/>
      <c r="E10" s="1"/>
      <c r="F10" s="1"/>
      <c r="G10" s="1"/>
      <c r="H10" s="1"/>
      <c r="I10" s="160"/>
      <c r="J10" s="161"/>
      <c r="K10" s="7"/>
      <c r="L10" s="1"/>
      <c r="M10" s="1"/>
    </row>
    <row r="11" spans="1:13" ht="15.6" thickBot="1">
      <c r="A11" s="1"/>
      <c r="B11" s="6"/>
      <c r="C11" s="55" t="s">
        <v>58</v>
      </c>
      <c r="D11" s="54" t="s">
        <v>64</v>
      </c>
      <c r="E11" s="54" t="s">
        <v>65</v>
      </c>
      <c r="F11" s="54" t="s">
        <v>66</v>
      </c>
      <c r="G11" s="56" t="s">
        <v>62</v>
      </c>
      <c r="H11" s="1"/>
      <c r="I11" s="9" t="s">
        <v>67</v>
      </c>
      <c r="J11" s="10" t="s">
        <v>68</v>
      </c>
      <c r="K11" s="7"/>
      <c r="L11" s="1"/>
      <c r="M11" s="1"/>
    </row>
    <row r="12" spans="1:13">
      <c r="A12" s="1"/>
      <c r="B12" s="6"/>
      <c r="C12" s="11">
        <v>1</v>
      </c>
      <c r="D12" s="12"/>
      <c r="E12" s="13">
        <v>0</v>
      </c>
      <c r="F12" s="12">
        <v>0</v>
      </c>
      <c r="G12" s="14">
        <f>SUM(E12)*F12</f>
        <v>0</v>
      </c>
      <c r="H12" s="1"/>
      <c r="I12" s="15">
        <v>0</v>
      </c>
      <c r="J12" s="16">
        <v>0</v>
      </c>
      <c r="K12" s="7"/>
      <c r="L12" s="1"/>
      <c r="M12" s="1"/>
    </row>
    <row r="13" spans="1:13">
      <c r="A13" s="1"/>
      <c r="B13" s="6"/>
      <c r="C13" s="17">
        <v>2</v>
      </c>
      <c r="D13" s="18"/>
      <c r="E13" s="19">
        <v>0</v>
      </c>
      <c r="F13" s="18">
        <v>0</v>
      </c>
      <c r="G13" s="20">
        <f t="shared" ref="G13:G32" si="0">SUM(E13)*F13</f>
        <v>0</v>
      </c>
      <c r="H13" s="1"/>
      <c r="I13" s="21">
        <v>0</v>
      </c>
      <c r="J13" s="22">
        <v>0</v>
      </c>
      <c r="K13" s="7"/>
      <c r="L13" s="1"/>
      <c r="M13" s="1"/>
    </row>
    <row r="14" spans="1:13">
      <c r="A14" s="1"/>
      <c r="B14" s="6"/>
      <c r="C14" s="17">
        <v>3</v>
      </c>
      <c r="D14" s="18"/>
      <c r="E14" s="19">
        <v>0</v>
      </c>
      <c r="F14" s="18">
        <v>0</v>
      </c>
      <c r="G14" s="20">
        <f t="shared" si="0"/>
        <v>0</v>
      </c>
      <c r="H14" s="1"/>
      <c r="I14" s="21">
        <v>0</v>
      </c>
      <c r="J14" s="22">
        <v>0</v>
      </c>
      <c r="K14" s="7"/>
      <c r="L14" s="1"/>
      <c r="M14" s="1"/>
    </row>
    <row r="15" spans="1:13">
      <c r="A15" s="1"/>
      <c r="B15" s="6"/>
      <c r="C15" s="17">
        <v>4</v>
      </c>
      <c r="D15" s="18"/>
      <c r="E15" s="19">
        <v>0</v>
      </c>
      <c r="F15" s="18">
        <v>0</v>
      </c>
      <c r="G15" s="20">
        <f t="shared" si="0"/>
        <v>0</v>
      </c>
      <c r="H15" s="1"/>
      <c r="I15" s="21">
        <v>0</v>
      </c>
      <c r="J15" s="22">
        <v>0</v>
      </c>
      <c r="K15" s="7"/>
      <c r="L15" s="1"/>
      <c r="M15" s="1"/>
    </row>
    <row r="16" spans="1:13">
      <c r="A16" s="1"/>
      <c r="B16" s="6"/>
      <c r="C16" s="17">
        <v>5</v>
      </c>
      <c r="D16" s="18"/>
      <c r="E16" s="19">
        <v>0</v>
      </c>
      <c r="F16" s="18">
        <v>0</v>
      </c>
      <c r="G16" s="20">
        <f t="shared" si="0"/>
        <v>0</v>
      </c>
      <c r="H16" s="1"/>
      <c r="I16" s="21">
        <v>0</v>
      </c>
      <c r="J16" s="22">
        <v>0</v>
      </c>
      <c r="K16" s="7"/>
      <c r="L16" s="1"/>
      <c r="M16" s="1"/>
    </row>
    <row r="17" spans="1:13">
      <c r="A17" s="1"/>
      <c r="B17" s="6"/>
      <c r="C17" s="17">
        <v>6</v>
      </c>
      <c r="D17" s="18"/>
      <c r="E17" s="19">
        <v>0</v>
      </c>
      <c r="F17" s="18">
        <v>0</v>
      </c>
      <c r="G17" s="20">
        <f t="shared" si="0"/>
        <v>0</v>
      </c>
      <c r="H17" s="1"/>
      <c r="I17" s="21">
        <v>0</v>
      </c>
      <c r="J17" s="22">
        <v>0</v>
      </c>
      <c r="K17" s="7"/>
      <c r="L17" s="1"/>
      <c r="M17" s="1"/>
    </row>
    <row r="18" spans="1:13">
      <c r="A18" s="1"/>
      <c r="B18" s="6"/>
      <c r="C18" s="17">
        <v>7</v>
      </c>
      <c r="D18" s="18"/>
      <c r="E18" s="19">
        <v>0</v>
      </c>
      <c r="F18" s="18">
        <v>0</v>
      </c>
      <c r="G18" s="20">
        <f t="shared" si="0"/>
        <v>0</v>
      </c>
      <c r="H18" s="1"/>
      <c r="I18" s="21">
        <v>0</v>
      </c>
      <c r="J18" s="22">
        <v>0</v>
      </c>
      <c r="K18" s="7"/>
      <c r="L18" s="1"/>
      <c r="M18" s="1"/>
    </row>
    <row r="19" spans="1:13">
      <c r="A19" s="1"/>
      <c r="B19" s="6"/>
      <c r="C19" s="17">
        <v>8</v>
      </c>
      <c r="D19" s="18"/>
      <c r="E19" s="19">
        <v>0</v>
      </c>
      <c r="F19" s="18">
        <v>0</v>
      </c>
      <c r="G19" s="20">
        <f t="shared" si="0"/>
        <v>0</v>
      </c>
      <c r="H19" s="1"/>
      <c r="I19" s="21">
        <v>0</v>
      </c>
      <c r="J19" s="22">
        <v>0</v>
      </c>
      <c r="K19" s="7"/>
      <c r="L19" s="1"/>
      <c r="M19" s="1"/>
    </row>
    <row r="20" spans="1:13">
      <c r="A20" s="1"/>
      <c r="B20" s="6"/>
      <c r="C20" s="17">
        <v>9</v>
      </c>
      <c r="D20" s="18"/>
      <c r="E20" s="19">
        <v>0</v>
      </c>
      <c r="F20" s="18">
        <v>0</v>
      </c>
      <c r="G20" s="20">
        <f t="shared" si="0"/>
        <v>0</v>
      </c>
      <c r="H20" s="1"/>
      <c r="I20" s="21">
        <v>0</v>
      </c>
      <c r="J20" s="22">
        <v>0</v>
      </c>
      <c r="K20" s="7"/>
      <c r="L20" s="1"/>
      <c r="M20" s="1"/>
    </row>
    <row r="21" spans="1:13">
      <c r="A21" s="1"/>
      <c r="B21" s="6"/>
      <c r="C21" s="17">
        <v>10</v>
      </c>
      <c r="D21" s="18"/>
      <c r="E21" s="19">
        <v>0</v>
      </c>
      <c r="F21" s="18">
        <v>0</v>
      </c>
      <c r="G21" s="20">
        <f t="shared" si="0"/>
        <v>0</v>
      </c>
      <c r="H21" s="1"/>
      <c r="I21" s="21">
        <v>0</v>
      </c>
      <c r="J21" s="22">
        <v>0</v>
      </c>
      <c r="K21" s="7"/>
      <c r="L21" s="1"/>
      <c r="M21" s="1"/>
    </row>
    <row r="22" spans="1:13">
      <c r="A22" s="1"/>
      <c r="B22" s="6"/>
      <c r="C22" s="17">
        <v>11</v>
      </c>
      <c r="D22" s="18"/>
      <c r="E22" s="19">
        <v>0</v>
      </c>
      <c r="F22" s="18">
        <v>0</v>
      </c>
      <c r="G22" s="20">
        <f t="shared" si="0"/>
        <v>0</v>
      </c>
      <c r="H22" s="1"/>
      <c r="I22" s="21">
        <v>0</v>
      </c>
      <c r="J22" s="22">
        <v>0</v>
      </c>
      <c r="K22" s="7"/>
      <c r="L22" s="1"/>
      <c r="M22" s="1"/>
    </row>
    <row r="23" spans="1:13">
      <c r="A23" s="1"/>
      <c r="B23" s="6"/>
      <c r="C23" s="17">
        <v>12</v>
      </c>
      <c r="D23" s="18"/>
      <c r="E23" s="19">
        <v>0</v>
      </c>
      <c r="F23" s="18">
        <v>0</v>
      </c>
      <c r="G23" s="20">
        <f t="shared" si="0"/>
        <v>0</v>
      </c>
      <c r="H23" s="1"/>
      <c r="I23" s="21">
        <v>0</v>
      </c>
      <c r="J23" s="22">
        <v>0</v>
      </c>
      <c r="K23" s="7"/>
      <c r="L23" s="1"/>
      <c r="M23" s="1"/>
    </row>
    <row r="24" spans="1:13">
      <c r="A24" s="1"/>
      <c r="B24" s="6"/>
      <c r="C24" s="17">
        <v>13</v>
      </c>
      <c r="D24" s="18"/>
      <c r="E24" s="19">
        <v>0</v>
      </c>
      <c r="F24" s="18">
        <v>0</v>
      </c>
      <c r="G24" s="20">
        <f t="shared" si="0"/>
        <v>0</v>
      </c>
      <c r="H24" s="1"/>
      <c r="I24" s="21">
        <v>0</v>
      </c>
      <c r="J24" s="22">
        <v>0</v>
      </c>
      <c r="K24" s="7"/>
      <c r="L24" s="1"/>
      <c r="M24" s="1"/>
    </row>
    <row r="25" spans="1:13">
      <c r="A25" s="1"/>
      <c r="B25" s="6"/>
      <c r="C25" s="17">
        <v>14</v>
      </c>
      <c r="D25" s="18"/>
      <c r="E25" s="19">
        <v>0</v>
      </c>
      <c r="F25" s="18">
        <v>0</v>
      </c>
      <c r="G25" s="20">
        <f t="shared" si="0"/>
        <v>0</v>
      </c>
      <c r="H25" s="1"/>
      <c r="I25" s="21">
        <v>0</v>
      </c>
      <c r="J25" s="22">
        <v>0</v>
      </c>
      <c r="K25" s="7"/>
      <c r="L25" s="1"/>
      <c r="M25" s="1"/>
    </row>
    <row r="26" spans="1:13">
      <c r="A26" s="1"/>
      <c r="B26" s="6"/>
      <c r="C26" s="17">
        <v>15</v>
      </c>
      <c r="D26" s="18"/>
      <c r="E26" s="19">
        <v>0</v>
      </c>
      <c r="F26" s="18">
        <v>0</v>
      </c>
      <c r="G26" s="20">
        <f t="shared" si="0"/>
        <v>0</v>
      </c>
      <c r="H26" s="1"/>
      <c r="I26" s="21">
        <v>0</v>
      </c>
      <c r="J26" s="22">
        <v>0</v>
      </c>
      <c r="K26" s="7"/>
      <c r="L26" s="1"/>
      <c r="M26" s="1"/>
    </row>
    <row r="27" spans="1:13">
      <c r="A27" s="1"/>
      <c r="B27" s="6"/>
      <c r="C27" s="17">
        <v>16</v>
      </c>
      <c r="D27" s="18"/>
      <c r="E27" s="19">
        <v>0</v>
      </c>
      <c r="F27" s="18">
        <v>0</v>
      </c>
      <c r="G27" s="20">
        <f t="shared" si="0"/>
        <v>0</v>
      </c>
      <c r="H27" s="1"/>
      <c r="I27" s="21">
        <v>0</v>
      </c>
      <c r="J27" s="22">
        <v>0</v>
      </c>
      <c r="K27" s="7"/>
      <c r="L27" s="1"/>
      <c r="M27" s="1"/>
    </row>
    <row r="28" spans="1:13">
      <c r="A28" s="1"/>
      <c r="B28" s="6"/>
      <c r="C28" s="17">
        <v>17</v>
      </c>
      <c r="D28" s="18"/>
      <c r="E28" s="19">
        <v>0</v>
      </c>
      <c r="F28" s="18">
        <v>0</v>
      </c>
      <c r="G28" s="20">
        <f t="shared" si="0"/>
        <v>0</v>
      </c>
      <c r="H28" s="1"/>
      <c r="I28" s="21">
        <v>0</v>
      </c>
      <c r="J28" s="22">
        <v>0</v>
      </c>
      <c r="K28" s="7"/>
      <c r="L28" s="1"/>
      <c r="M28" s="1"/>
    </row>
    <row r="29" spans="1:13">
      <c r="A29" s="1"/>
      <c r="B29" s="6"/>
      <c r="C29" s="17">
        <v>18</v>
      </c>
      <c r="D29" s="18"/>
      <c r="E29" s="19">
        <v>0</v>
      </c>
      <c r="F29" s="18">
        <v>0</v>
      </c>
      <c r="G29" s="20">
        <f t="shared" si="0"/>
        <v>0</v>
      </c>
      <c r="H29" s="1"/>
      <c r="I29" s="21">
        <v>0</v>
      </c>
      <c r="J29" s="22">
        <v>0</v>
      </c>
      <c r="K29" s="7"/>
      <c r="L29" s="1"/>
      <c r="M29" s="1"/>
    </row>
    <row r="30" spans="1:13">
      <c r="A30" s="1"/>
      <c r="B30" s="6"/>
      <c r="C30" s="17">
        <v>19</v>
      </c>
      <c r="D30" s="18"/>
      <c r="E30" s="19">
        <v>0</v>
      </c>
      <c r="F30" s="18">
        <v>0</v>
      </c>
      <c r="G30" s="20">
        <f t="shared" si="0"/>
        <v>0</v>
      </c>
      <c r="H30" s="1"/>
      <c r="I30" s="21">
        <v>0</v>
      </c>
      <c r="J30" s="22">
        <v>0</v>
      </c>
      <c r="K30" s="7"/>
      <c r="L30" s="1"/>
      <c r="M30" s="1"/>
    </row>
    <row r="31" spans="1:13">
      <c r="A31" s="1"/>
      <c r="B31" s="6"/>
      <c r="C31" s="17">
        <v>20</v>
      </c>
      <c r="D31" s="18"/>
      <c r="E31" s="19">
        <v>0</v>
      </c>
      <c r="F31" s="18">
        <v>0</v>
      </c>
      <c r="G31" s="20">
        <f t="shared" si="0"/>
        <v>0</v>
      </c>
      <c r="H31" s="1"/>
      <c r="I31" s="21">
        <v>0</v>
      </c>
      <c r="J31" s="22">
        <v>0</v>
      </c>
      <c r="K31" s="7"/>
      <c r="L31" s="1"/>
      <c r="M31" s="1"/>
    </row>
    <row r="32" spans="1:13">
      <c r="A32" s="1"/>
      <c r="B32" s="6"/>
      <c r="C32" s="17">
        <v>21</v>
      </c>
      <c r="D32" s="18"/>
      <c r="E32" s="19">
        <v>0</v>
      </c>
      <c r="F32" s="18">
        <v>0</v>
      </c>
      <c r="G32" s="20">
        <f t="shared" si="0"/>
        <v>0</v>
      </c>
      <c r="H32" s="1"/>
      <c r="I32" s="21">
        <v>0</v>
      </c>
      <c r="J32" s="22">
        <v>0</v>
      </c>
      <c r="K32" s="7"/>
      <c r="L32" s="1"/>
      <c r="M32" s="1"/>
    </row>
    <row r="33" spans="1:13">
      <c r="A33" s="1"/>
      <c r="B33" s="6"/>
      <c r="C33" s="17">
        <v>22</v>
      </c>
      <c r="D33" s="18"/>
      <c r="E33" s="19">
        <v>0</v>
      </c>
      <c r="F33" s="18">
        <v>0</v>
      </c>
      <c r="G33" s="20">
        <f t="shared" ref="G33:G51" si="1">SUM(E33)*F33</f>
        <v>0</v>
      </c>
      <c r="H33" s="1"/>
      <c r="I33" s="21">
        <v>0</v>
      </c>
      <c r="J33" s="22">
        <v>0</v>
      </c>
      <c r="K33" s="7"/>
      <c r="L33" s="1"/>
      <c r="M33" s="1"/>
    </row>
    <row r="34" spans="1:13">
      <c r="A34" s="1"/>
      <c r="B34" s="6"/>
      <c r="C34" s="17">
        <v>23</v>
      </c>
      <c r="D34" s="18"/>
      <c r="E34" s="19">
        <v>0</v>
      </c>
      <c r="F34" s="18">
        <v>0</v>
      </c>
      <c r="G34" s="20">
        <f t="shared" si="1"/>
        <v>0</v>
      </c>
      <c r="H34" s="1"/>
      <c r="I34" s="21">
        <v>0</v>
      </c>
      <c r="J34" s="22">
        <v>0</v>
      </c>
      <c r="K34" s="7"/>
      <c r="L34" s="1"/>
      <c r="M34" s="1"/>
    </row>
    <row r="35" spans="1:13">
      <c r="A35" s="1"/>
      <c r="B35" s="6"/>
      <c r="C35" s="17">
        <v>24</v>
      </c>
      <c r="D35" s="18"/>
      <c r="E35" s="19">
        <v>0</v>
      </c>
      <c r="F35" s="18">
        <v>0</v>
      </c>
      <c r="G35" s="20">
        <f t="shared" si="1"/>
        <v>0</v>
      </c>
      <c r="H35" s="1"/>
      <c r="I35" s="21">
        <v>0</v>
      </c>
      <c r="J35" s="22">
        <v>0</v>
      </c>
      <c r="K35" s="7"/>
      <c r="L35" s="1"/>
      <c r="M35" s="1"/>
    </row>
    <row r="36" spans="1:13">
      <c r="A36" s="1"/>
      <c r="B36" s="6"/>
      <c r="C36" s="17">
        <v>25</v>
      </c>
      <c r="D36" s="18"/>
      <c r="E36" s="19">
        <v>0</v>
      </c>
      <c r="F36" s="18">
        <v>0</v>
      </c>
      <c r="G36" s="20">
        <f t="shared" si="1"/>
        <v>0</v>
      </c>
      <c r="H36" s="1"/>
      <c r="I36" s="21">
        <v>0</v>
      </c>
      <c r="J36" s="22">
        <v>0</v>
      </c>
      <c r="K36" s="7"/>
      <c r="L36" s="1"/>
      <c r="M36" s="1"/>
    </row>
    <row r="37" spans="1:13">
      <c r="A37" s="1"/>
      <c r="B37" s="6"/>
      <c r="C37" s="17">
        <v>26</v>
      </c>
      <c r="D37" s="18"/>
      <c r="E37" s="19">
        <v>0</v>
      </c>
      <c r="F37" s="18">
        <v>0</v>
      </c>
      <c r="G37" s="20">
        <f t="shared" si="1"/>
        <v>0</v>
      </c>
      <c r="H37" s="1"/>
      <c r="I37" s="21">
        <v>0</v>
      </c>
      <c r="J37" s="22">
        <v>0</v>
      </c>
      <c r="K37" s="7"/>
      <c r="L37" s="1"/>
      <c r="M37" s="1"/>
    </row>
    <row r="38" spans="1:13">
      <c r="A38" s="1"/>
      <c r="B38" s="6"/>
      <c r="C38" s="17">
        <v>27</v>
      </c>
      <c r="D38" s="18"/>
      <c r="E38" s="19">
        <v>0</v>
      </c>
      <c r="F38" s="18">
        <v>0</v>
      </c>
      <c r="G38" s="20">
        <f t="shared" si="1"/>
        <v>0</v>
      </c>
      <c r="H38" s="1"/>
      <c r="I38" s="21">
        <v>0</v>
      </c>
      <c r="J38" s="22">
        <v>0</v>
      </c>
      <c r="K38" s="7"/>
      <c r="L38" s="1"/>
      <c r="M38" s="1"/>
    </row>
    <row r="39" spans="1:13">
      <c r="A39" s="1"/>
      <c r="B39" s="6"/>
      <c r="C39" s="17">
        <v>28</v>
      </c>
      <c r="D39" s="18"/>
      <c r="E39" s="19">
        <v>0</v>
      </c>
      <c r="F39" s="18">
        <v>0</v>
      </c>
      <c r="G39" s="20">
        <f t="shared" si="1"/>
        <v>0</v>
      </c>
      <c r="H39" s="1"/>
      <c r="I39" s="21">
        <v>0</v>
      </c>
      <c r="J39" s="22">
        <v>0</v>
      </c>
      <c r="K39" s="7"/>
      <c r="L39" s="1"/>
      <c r="M39" s="1"/>
    </row>
    <row r="40" spans="1:13">
      <c r="A40" s="1"/>
      <c r="B40" s="6"/>
      <c r="C40" s="17">
        <v>29</v>
      </c>
      <c r="D40" s="18"/>
      <c r="E40" s="19">
        <v>0</v>
      </c>
      <c r="F40" s="18">
        <v>0</v>
      </c>
      <c r="G40" s="20">
        <f t="shared" ref="G40:G50" si="2">SUM(E40)*F40</f>
        <v>0</v>
      </c>
      <c r="H40" s="1"/>
      <c r="I40" s="21">
        <v>0</v>
      </c>
      <c r="J40" s="22">
        <v>0</v>
      </c>
      <c r="K40" s="7"/>
      <c r="L40" s="1"/>
      <c r="M40" s="1"/>
    </row>
    <row r="41" spans="1:13">
      <c r="A41" s="1"/>
      <c r="B41" s="6"/>
      <c r="C41" s="17">
        <v>30</v>
      </c>
      <c r="D41" s="18"/>
      <c r="E41" s="19">
        <v>0</v>
      </c>
      <c r="F41" s="18">
        <v>0</v>
      </c>
      <c r="G41" s="20">
        <f t="shared" ref="G41:G46" si="3">SUM(E41)*F41</f>
        <v>0</v>
      </c>
      <c r="H41" s="1"/>
      <c r="I41" s="21">
        <v>0</v>
      </c>
      <c r="J41" s="22">
        <v>0</v>
      </c>
      <c r="K41" s="7"/>
      <c r="L41" s="1"/>
      <c r="M41" s="1"/>
    </row>
    <row r="42" spans="1:13">
      <c r="A42" s="1"/>
      <c r="B42" s="6"/>
      <c r="C42" s="17">
        <v>31</v>
      </c>
      <c r="D42" s="18"/>
      <c r="E42" s="19">
        <v>0</v>
      </c>
      <c r="F42" s="18">
        <v>0</v>
      </c>
      <c r="G42" s="20">
        <f t="shared" si="3"/>
        <v>0</v>
      </c>
      <c r="H42" s="1"/>
      <c r="I42" s="21">
        <v>0</v>
      </c>
      <c r="J42" s="22">
        <v>0</v>
      </c>
      <c r="K42" s="7"/>
      <c r="L42" s="1"/>
      <c r="M42" s="1"/>
    </row>
    <row r="43" spans="1:13">
      <c r="A43" s="1"/>
      <c r="B43" s="6"/>
      <c r="C43" s="17">
        <v>32</v>
      </c>
      <c r="D43" s="18"/>
      <c r="E43" s="19">
        <v>0</v>
      </c>
      <c r="F43" s="18">
        <v>0</v>
      </c>
      <c r="G43" s="20">
        <f t="shared" si="3"/>
        <v>0</v>
      </c>
      <c r="H43" s="1"/>
      <c r="I43" s="21">
        <v>0</v>
      </c>
      <c r="J43" s="22">
        <v>0</v>
      </c>
      <c r="K43" s="7"/>
      <c r="L43" s="1"/>
      <c r="M43" s="1"/>
    </row>
    <row r="44" spans="1:13">
      <c r="A44" s="1"/>
      <c r="B44" s="6"/>
      <c r="C44" s="17">
        <v>33</v>
      </c>
      <c r="D44" s="18"/>
      <c r="E44" s="19">
        <v>0</v>
      </c>
      <c r="F44" s="18">
        <v>0</v>
      </c>
      <c r="G44" s="20">
        <f t="shared" si="3"/>
        <v>0</v>
      </c>
      <c r="H44" s="1"/>
      <c r="I44" s="21">
        <v>0</v>
      </c>
      <c r="J44" s="22">
        <v>0</v>
      </c>
      <c r="K44" s="7"/>
      <c r="L44" s="1"/>
      <c r="M44" s="1"/>
    </row>
    <row r="45" spans="1:13">
      <c r="A45" s="1"/>
      <c r="B45" s="6"/>
      <c r="C45" s="17">
        <v>34</v>
      </c>
      <c r="D45" s="18"/>
      <c r="E45" s="19">
        <v>0</v>
      </c>
      <c r="F45" s="18">
        <v>0</v>
      </c>
      <c r="G45" s="20">
        <f t="shared" si="3"/>
        <v>0</v>
      </c>
      <c r="H45" s="1"/>
      <c r="I45" s="21">
        <v>0</v>
      </c>
      <c r="J45" s="22">
        <v>0</v>
      </c>
      <c r="K45" s="7"/>
      <c r="L45" s="1"/>
      <c r="M45" s="1"/>
    </row>
    <row r="46" spans="1:13">
      <c r="A46" s="1"/>
      <c r="B46" s="6"/>
      <c r="C46" s="17">
        <v>35</v>
      </c>
      <c r="D46" s="18"/>
      <c r="E46" s="19">
        <v>0</v>
      </c>
      <c r="F46" s="18">
        <v>0</v>
      </c>
      <c r="G46" s="20">
        <f t="shared" si="3"/>
        <v>0</v>
      </c>
      <c r="H46" s="1"/>
      <c r="I46" s="21">
        <v>0</v>
      </c>
      <c r="J46" s="22">
        <v>0</v>
      </c>
      <c r="K46" s="7"/>
      <c r="L46" s="1"/>
      <c r="M46" s="1"/>
    </row>
    <row r="47" spans="1:13">
      <c r="A47" s="1"/>
      <c r="B47" s="6"/>
      <c r="C47" s="17">
        <v>36</v>
      </c>
      <c r="D47" s="18"/>
      <c r="E47" s="19">
        <v>0</v>
      </c>
      <c r="F47" s="18">
        <v>0</v>
      </c>
      <c r="G47" s="20">
        <f t="shared" si="2"/>
        <v>0</v>
      </c>
      <c r="H47" s="1"/>
      <c r="I47" s="21">
        <v>0</v>
      </c>
      <c r="J47" s="22">
        <v>0</v>
      </c>
      <c r="K47" s="7"/>
      <c r="L47" s="1"/>
      <c r="M47" s="1"/>
    </row>
    <row r="48" spans="1:13">
      <c r="A48" s="1"/>
      <c r="B48" s="6"/>
      <c r="C48" s="17">
        <v>37</v>
      </c>
      <c r="D48" s="18"/>
      <c r="E48" s="19">
        <v>0</v>
      </c>
      <c r="F48" s="18">
        <v>0</v>
      </c>
      <c r="G48" s="20">
        <f t="shared" si="2"/>
        <v>0</v>
      </c>
      <c r="H48" s="1"/>
      <c r="I48" s="21">
        <v>0</v>
      </c>
      <c r="J48" s="22">
        <v>0</v>
      </c>
      <c r="K48" s="7"/>
      <c r="L48" s="1"/>
      <c r="M48" s="1"/>
    </row>
    <row r="49" spans="1:13">
      <c r="A49" s="1"/>
      <c r="B49" s="6"/>
      <c r="C49" s="17">
        <v>38</v>
      </c>
      <c r="D49" s="18"/>
      <c r="E49" s="19">
        <v>0</v>
      </c>
      <c r="F49" s="18">
        <v>0</v>
      </c>
      <c r="G49" s="20">
        <f t="shared" si="2"/>
        <v>0</v>
      </c>
      <c r="H49" s="1"/>
      <c r="I49" s="21">
        <v>0</v>
      </c>
      <c r="J49" s="22">
        <v>0</v>
      </c>
      <c r="K49" s="7"/>
      <c r="L49" s="1"/>
      <c r="M49" s="1"/>
    </row>
    <row r="50" spans="1:13">
      <c r="A50" s="1"/>
      <c r="B50" s="6"/>
      <c r="C50" s="23">
        <v>39</v>
      </c>
      <c r="D50" s="24"/>
      <c r="E50" s="19">
        <v>0</v>
      </c>
      <c r="F50" s="18">
        <v>0</v>
      </c>
      <c r="G50" s="20">
        <f t="shared" si="2"/>
        <v>0</v>
      </c>
      <c r="H50" s="1"/>
      <c r="I50" s="21">
        <v>0</v>
      </c>
      <c r="J50" s="22">
        <v>0</v>
      </c>
      <c r="K50" s="7"/>
      <c r="L50" s="1"/>
      <c r="M50" s="1"/>
    </row>
    <row r="51" spans="1:13" ht="15.6" thickBot="1">
      <c r="A51" s="1"/>
      <c r="B51" s="6"/>
      <c r="C51" s="25">
        <v>40</v>
      </c>
      <c r="D51" s="26"/>
      <c r="E51" s="27">
        <v>0</v>
      </c>
      <c r="F51" s="26">
        <v>0</v>
      </c>
      <c r="G51" s="28">
        <f t="shared" si="1"/>
        <v>0</v>
      </c>
      <c r="H51" s="1"/>
      <c r="I51" s="29">
        <v>0</v>
      </c>
      <c r="J51" s="30">
        <v>0</v>
      </c>
      <c r="K51" s="7"/>
      <c r="L51" s="1"/>
      <c r="M51" s="1"/>
    </row>
    <row r="52" spans="1:13" ht="16.2" thickBot="1">
      <c r="A52" s="1"/>
      <c r="B52" s="6"/>
      <c r="C52" s="165" t="s">
        <v>69</v>
      </c>
      <c r="D52" s="166"/>
      <c r="E52" s="166"/>
      <c r="F52" s="31">
        <f>SUM(F12:F51)</f>
        <v>0</v>
      </c>
      <c r="G52" s="32">
        <f>SUM(G12:G51)</f>
        <v>0</v>
      </c>
      <c r="H52" s="1"/>
      <c r="I52" s="1"/>
      <c r="J52" s="1"/>
      <c r="K52" s="7"/>
      <c r="L52" s="1"/>
      <c r="M52" s="1"/>
    </row>
    <row r="53" spans="1:13">
      <c r="A53" s="1"/>
      <c r="B53" s="6"/>
      <c r="C53" s="1"/>
      <c r="D53" s="1"/>
      <c r="E53" s="1"/>
      <c r="F53" s="1"/>
      <c r="G53" s="1"/>
      <c r="H53" s="1"/>
      <c r="I53" s="1"/>
      <c r="J53" s="1"/>
      <c r="K53" s="7"/>
      <c r="L53" s="1"/>
      <c r="M53" s="1"/>
    </row>
    <row r="54" spans="1:13" ht="15.6">
      <c r="A54" s="1"/>
      <c r="B54" s="6"/>
      <c r="C54" s="8" t="s">
        <v>70</v>
      </c>
      <c r="D54" s="1"/>
      <c r="E54" s="1"/>
      <c r="F54" s="1"/>
      <c r="G54" s="1"/>
      <c r="H54" s="1"/>
      <c r="I54" s="1"/>
      <c r="J54" s="1"/>
      <c r="K54" s="7"/>
      <c r="L54" s="1"/>
      <c r="M54" s="1"/>
    </row>
    <row r="55" spans="1:13" ht="15.6" thickBot="1">
      <c r="A55" s="1"/>
      <c r="B55" s="6"/>
      <c r="C55" s="1"/>
      <c r="D55" s="1"/>
      <c r="E55" s="1"/>
      <c r="F55" s="1"/>
      <c r="G55" s="1"/>
      <c r="H55" s="1"/>
      <c r="I55" s="1"/>
      <c r="J55" s="1"/>
      <c r="K55" s="7"/>
      <c r="L55" s="1"/>
      <c r="M55" s="1"/>
    </row>
    <row r="56" spans="1:13" ht="15.6" thickBot="1">
      <c r="A56" s="1"/>
      <c r="B56" s="6"/>
      <c r="C56" s="55" t="s">
        <v>58</v>
      </c>
      <c r="D56" s="54" t="s">
        <v>71</v>
      </c>
      <c r="E56" s="54" t="s">
        <v>72</v>
      </c>
      <c r="F56" s="54" t="s">
        <v>73</v>
      </c>
      <c r="G56" s="56" t="s">
        <v>62</v>
      </c>
      <c r="H56" s="1"/>
      <c r="I56" s="1"/>
      <c r="J56" s="1"/>
      <c r="K56" s="7"/>
      <c r="L56" s="1"/>
      <c r="M56" s="1"/>
    </row>
    <row r="57" spans="1:13">
      <c r="A57" s="1"/>
      <c r="B57" s="6"/>
      <c r="C57" s="11">
        <v>41</v>
      </c>
      <c r="D57" s="12"/>
      <c r="E57" s="13">
        <v>0</v>
      </c>
      <c r="F57" s="12">
        <v>0</v>
      </c>
      <c r="G57" s="14">
        <f>SUM(E57)*F57</f>
        <v>0</v>
      </c>
      <c r="H57" s="1"/>
      <c r="I57" s="1"/>
      <c r="J57" s="1"/>
      <c r="K57" s="7"/>
      <c r="L57" s="1"/>
      <c r="M57" s="1"/>
    </row>
    <row r="58" spans="1:13">
      <c r="A58" s="1"/>
      <c r="B58" s="6"/>
      <c r="C58" s="17">
        <v>42</v>
      </c>
      <c r="D58" s="18"/>
      <c r="E58" s="19">
        <v>0</v>
      </c>
      <c r="F58" s="18">
        <v>0</v>
      </c>
      <c r="G58" s="20">
        <f t="shared" ref="G58:G59" si="4">SUM(E58)*F58</f>
        <v>0</v>
      </c>
      <c r="H58" s="1"/>
      <c r="I58" s="1"/>
      <c r="J58" s="1"/>
      <c r="K58" s="7"/>
      <c r="L58" s="1"/>
      <c r="M58" s="1"/>
    </row>
    <row r="59" spans="1:13">
      <c r="A59" s="1"/>
      <c r="B59" s="6"/>
      <c r="C59" s="17">
        <v>43</v>
      </c>
      <c r="D59" s="18"/>
      <c r="E59" s="19">
        <v>0</v>
      </c>
      <c r="F59" s="18">
        <v>0</v>
      </c>
      <c r="G59" s="20">
        <f t="shared" si="4"/>
        <v>0</v>
      </c>
      <c r="H59" s="1"/>
      <c r="I59" s="1"/>
      <c r="J59" s="1"/>
      <c r="K59" s="7"/>
      <c r="L59" s="1"/>
      <c r="M59" s="1"/>
    </row>
    <row r="60" spans="1:13">
      <c r="A60" s="1"/>
      <c r="B60" s="6"/>
      <c r="C60" s="17">
        <v>44</v>
      </c>
      <c r="D60" s="18"/>
      <c r="E60" s="19">
        <v>0</v>
      </c>
      <c r="F60" s="18">
        <v>0</v>
      </c>
      <c r="G60" s="20">
        <f t="shared" ref="G60:G69" si="5">SUM(E60)*F60</f>
        <v>0</v>
      </c>
      <c r="H60" s="1"/>
      <c r="I60" s="1"/>
      <c r="J60" s="1"/>
      <c r="K60" s="7"/>
      <c r="L60" s="1"/>
      <c r="M60" s="1"/>
    </row>
    <row r="61" spans="1:13">
      <c r="A61" s="1"/>
      <c r="B61" s="6"/>
      <c r="C61" s="17">
        <v>45</v>
      </c>
      <c r="D61" s="18"/>
      <c r="E61" s="19">
        <v>0</v>
      </c>
      <c r="F61" s="18">
        <v>0</v>
      </c>
      <c r="G61" s="20">
        <f t="shared" si="5"/>
        <v>0</v>
      </c>
      <c r="H61" s="1"/>
      <c r="I61" s="1"/>
      <c r="J61" s="1"/>
      <c r="K61" s="7"/>
      <c r="L61" s="1"/>
      <c r="M61" s="1"/>
    </row>
    <row r="62" spans="1:13">
      <c r="A62" s="1"/>
      <c r="B62" s="6"/>
      <c r="C62" s="17">
        <v>46</v>
      </c>
      <c r="D62" s="18"/>
      <c r="E62" s="19">
        <v>0</v>
      </c>
      <c r="F62" s="18">
        <v>0</v>
      </c>
      <c r="G62" s="20">
        <f t="shared" si="5"/>
        <v>0</v>
      </c>
      <c r="H62" s="1"/>
      <c r="I62" s="1"/>
      <c r="J62" s="1"/>
      <c r="K62" s="7"/>
      <c r="L62" s="1"/>
      <c r="M62" s="1"/>
    </row>
    <row r="63" spans="1:13">
      <c r="A63" s="1"/>
      <c r="B63" s="6"/>
      <c r="C63" s="17">
        <v>47</v>
      </c>
      <c r="D63" s="18"/>
      <c r="E63" s="19">
        <v>0</v>
      </c>
      <c r="F63" s="18">
        <v>0</v>
      </c>
      <c r="G63" s="20">
        <f t="shared" si="5"/>
        <v>0</v>
      </c>
      <c r="H63" s="1"/>
      <c r="I63" s="1"/>
      <c r="J63" s="1"/>
      <c r="K63" s="7"/>
      <c r="L63" s="1"/>
      <c r="M63" s="1"/>
    </row>
    <row r="64" spans="1:13">
      <c r="A64" s="1"/>
      <c r="B64" s="6"/>
      <c r="C64" s="17">
        <v>48</v>
      </c>
      <c r="D64" s="18"/>
      <c r="E64" s="19">
        <v>0</v>
      </c>
      <c r="F64" s="18">
        <v>0</v>
      </c>
      <c r="G64" s="20">
        <f t="shared" si="5"/>
        <v>0</v>
      </c>
      <c r="H64" s="1"/>
      <c r="I64" s="1"/>
      <c r="J64" s="1"/>
      <c r="K64" s="7"/>
      <c r="L64" s="1"/>
      <c r="M64" s="1"/>
    </row>
    <row r="65" spans="1:13">
      <c r="A65" s="1"/>
      <c r="B65" s="6"/>
      <c r="C65" s="17">
        <v>49</v>
      </c>
      <c r="D65" s="18"/>
      <c r="E65" s="19">
        <v>0</v>
      </c>
      <c r="F65" s="18">
        <v>0</v>
      </c>
      <c r="G65" s="20">
        <f t="shared" si="5"/>
        <v>0</v>
      </c>
      <c r="H65" s="1"/>
      <c r="I65" s="1"/>
      <c r="J65" s="1"/>
      <c r="K65" s="7"/>
      <c r="L65" s="1"/>
      <c r="M65" s="1"/>
    </row>
    <row r="66" spans="1:13">
      <c r="A66" s="1"/>
      <c r="B66" s="6"/>
      <c r="C66" s="17">
        <v>50</v>
      </c>
      <c r="D66" s="18"/>
      <c r="E66" s="19">
        <v>0</v>
      </c>
      <c r="F66" s="18">
        <v>0</v>
      </c>
      <c r="G66" s="20">
        <f t="shared" si="5"/>
        <v>0</v>
      </c>
      <c r="H66" s="1"/>
      <c r="I66" s="1"/>
      <c r="J66" s="1"/>
      <c r="K66" s="7"/>
      <c r="L66" s="1"/>
      <c r="M66" s="1"/>
    </row>
    <row r="67" spans="1:13">
      <c r="A67" s="1"/>
      <c r="B67" s="6"/>
      <c r="C67" s="17">
        <v>51</v>
      </c>
      <c r="D67" s="18"/>
      <c r="E67" s="19">
        <v>0</v>
      </c>
      <c r="F67" s="18">
        <v>0</v>
      </c>
      <c r="G67" s="20">
        <f t="shared" si="5"/>
        <v>0</v>
      </c>
      <c r="H67" s="1"/>
      <c r="I67" s="1"/>
      <c r="J67" s="1"/>
      <c r="K67" s="7"/>
      <c r="L67" s="1"/>
      <c r="M67" s="1"/>
    </row>
    <row r="68" spans="1:13">
      <c r="A68" s="1"/>
      <c r="B68" s="6"/>
      <c r="C68" s="17">
        <v>52</v>
      </c>
      <c r="D68" s="18"/>
      <c r="E68" s="19">
        <v>0</v>
      </c>
      <c r="F68" s="18">
        <v>0</v>
      </c>
      <c r="G68" s="20">
        <f t="shared" si="5"/>
        <v>0</v>
      </c>
      <c r="H68" s="1"/>
      <c r="I68" s="1"/>
      <c r="J68" s="1"/>
      <c r="K68" s="7"/>
      <c r="L68" s="1"/>
      <c r="M68" s="1"/>
    </row>
    <row r="69" spans="1:13">
      <c r="A69" s="1"/>
      <c r="B69" s="6"/>
      <c r="C69" s="17">
        <v>53</v>
      </c>
      <c r="D69" s="18"/>
      <c r="E69" s="19">
        <v>0</v>
      </c>
      <c r="F69" s="18">
        <v>0</v>
      </c>
      <c r="G69" s="20">
        <f t="shared" si="5"/>
        <v>0</v>
      </c>
      <c r="H69" s="1"/>
      <c r="I69" s="1"/>
      <c r="J69" s="1"/>
      <c r="K69" s="7"/>
      <c r="L69" s="1"/>
      <c r="M69" s="1"/>
    </row>
    <row r="70" spans="1:13">
      <c r="A70" s="1"/>
      <c r="B70" s="6"/>
      <c r="C70" s="17">
        <v>54</v>
      </c>
      <c r="D70" s="18"/>
      <c r="E70" s="19">
        <v>0</v>
      </c>
      <c r="F70" s="18">
        <v>0</v>
      </c>
      <c r="G70" s="20">
        <f>SUM(E70)*F70</f>
        <v>0</v>
      </c>
      <c r="H70" s="1"/>
      <c r="I70" s="1"/>
      <c r="J70" s="1"/>
      <c r="K70" s="7"/>
      <c r="L70" s="1"/>
      <c r="M70" s="1"/>
    </row>
    <row r="71" spans="1:13">
      <c r="A71" s="1"/>
      <c r="B71" s="6"/>
      <c r="C71" s="17">
        <v>55</v>
      </c>
      <c r="D71" s="18"/>
      <c r="E71" s="19">
        <v>0</v>
      </c>
      <c r="F71" s="18">
        <v>0</v>
      </c>
      <c r="G71" s="20">
        <f t="shared" ref="G71:G80" si="6">SUM(E71)*F71</f>
        <v>0</v>
      </c>
      <c r="H71" s="1"/>
      <c r="I71" s="1"/>
      <c r="J71" s="1"/>
      <c r="K71" s="7"/>
      <c r="L71" s="1"/>
      <c r="M71" s="1"/>
    </row>
    <row r="72" spans="1:13">
      <c r="A72" s="1"/>
      <c r="B72" s="6"/>
      <c r="C72" s="17">
        <v>56</v>
      </c>
      <c r="D72" s="18"/>
      <c r="E72" s="19">
        <v>0</v>
      </c>
      <c r="F72" s="18">
        <v>0</v>
      </c>
      <c r="G72" s="20">
        <f t="shared" si="6"/>
        <v>0</v>
      </c>
      <c r="H72" s="1"/>
      <c r="I72" s="1"/>
      <c r="J72" s="1"/>
      <c r="K72" s="7"/>
      <c r="L72" s="1"/>
      <c r="M72" s="1"/>
    </row>
    <row r="73" spans="1:13">
      <c r="A73" s="1"/>
      <c r="B73" s="6"/>
      <c r="C73" s="17">
        <v>57</v>
      </c>
      <c r="D73" s="18"/>
      <c r="E73" s="19">
        <v>0</v>
      </c>
      <c r="F73" s="18">
        <v>0</v>
      </c>
      <c r="G73" s="20">
        <f t="shared" si="6"/>
        <v>0</v>
      </c>
      <c r="H73" s="1"/>
      <c r="I73" s="1"/>
      <c r="J73" s="1"/>
      <c r="K73" s="7"/>
      <c r="L73" s="1"/>
      <c r="M73" s="1"/>
    </row>
    <row r="74" spans="1:13">
      <c r="A74" s="1"/>
      <c r="B74" s="6"/>
      <c r="C74" s="17">
        <v>58</v>
      </c>
      <c r="D74" s="18"/>
      <c r="E74" s="19">
        <v>0</v>
      </c>
      <c r="F74" s="18">
        <v>0</v>
      </c>
      <c r="G74" s="20">
        <f t="shared" si="6"/>
        <v>0</v>
      </c>
      <c r="H74" s="1"/>
      <c r="I74" s="1"/>
      <c r="J74" s="1"/>
      <c r="K74" s="7"/>
      <c r="L74" s="1"/>
      <c r="M74" s="1"/>
    </row>
    <row r="75" spans="1:13">
      <c r="A75" s="1"/>
      <c r="B75" s="6"/>
      <c r="C75" s="17">
        <v>59</v>
      </c>
      <c r="D75" s="18"/>
      <c r="E75" s="19">
        <v>0</v>
      </c>
      <c r="F75" s="18">
        <v>0</v>
      </c>
      <c r="G75" s="20">
        <f t="shared" si="6"/>
        <v>0</v>
      </c>
      <c r="H75" s="1"/>
      <c r="I75" s="1"/>
      <c r="J75" s="1"/>
      <c r="K75" s="7"/>
      <c r="L75" s="1"/>
      <c r="M75" s="1"/>
    </row>
    <row r="76" spans="1:13">
      <c r="A76" s="1"/>
      <c r="B76" s="6"/>
      <c r="C76" s="17">
        <v>60</v>
      </c>
      <c r="D76" s="18"/>
      <c r="E76" s="19">
        <v>0</v>
      </c>
      <c r="F76" s="18">
        <v>0</v>
      </c>
      <c r="G76" s="20">
        <f t="shared" si="6"/>
        <v>0</v>
      </c>
      <c r="H76" s="1"/>
      <c r="I76" s="1"/>
      <c r="J76" s="1"/>
      <c r="K76" s="7"/>
      <c r="L76" s="1"/>
      <c r="M76" s="1"/>
    </row>
    <row r="77" spans="1:13">
      <c r="A77" s="1"/>
      <c r="B77" s="6"/>
      <c r="C77" s="17">
        <v>61</v>
      </c>
      <c r="D77" s="18"/>
      <c r="E77" s="19">
        <v>0</v>
      </c>
      <c r="F77" s="18">
        <v>0</v>
      </c>
      <c r="G77" s="20">
        <f t="shared" si="6"/>
        <v>0</v>
      </c>
      <c r="H77" s="1"/>
      <c r="I77" s="1"/>
      <c r="J77" s="1"/>
      <c r="K77" s="7"/>
      <c r="L77" s="1"/>
      <c r="M77" s="1"/>
    </row>
    <row r="78" spans="1:13">
      <c r="A78" s="1"/>
      <c r="B78" s="6"/>
      <c r="C78" s="33">
        <v>62</v>
      </c>
      <c r="D78" s="18"/>
      <c r="E78" s="19">
        <v>0</v>
      </c>
      <c r="F78" s="18">
        <v>0</v>
      </c>
      <c r="G78" s="34">
        <f t="shared" si="6"/>
        <v>0</v>
      </c>
      <c r="H78" s="1"/>
      <c r="I78" s="1"/>
      <c r="J78" s="1"/>
      <c r="K78" s="7"/>
      <c r="L78" s="1"/>
      <c r="M78" s="1"/>
    </row>
    <row r="79" spans="1:13">
      <c r="A79" s="1"/>
      <c r="B79" s="6"/>
      <c r="C79" s="33">
        <v>63</v>
      </c>
      <c r="D79" s="18"/>
      <c r="E79" s="19">
        <v>0</v>
      </c>
      <c r="F79" s="18">
        <v>0</v>
      </c>
      <c r="G79" s="34">
        <f t="shared" si="6"/>
        <v>0</v>
      </c>
      <c r="H79" s="1"/>
      <c r="I79" s="1"/>
      <c r="J79" s="1"/>
      <c r="K79" s="7"/>
      <c r="L79" s="1"/>
      <c r="M79" s="1"/>
    </row>
    <row r="80" spans="1:13">
      <c r="A80" s="1"/>
      <c r="B80" s="6"/>
      <c r="C80" s="33">
        <v>64</v>
      </c>
      <c r="D80" s="18"/>
      <c r="E80" s="19">
        <v>0</v>
      </c>
      <c r="F80" s="18">
        <v>0</v>
      </c>
      <c r="G80" s="34">
        <f t="shared" si="6"/>
        <v>0</v>
      </c>
      <c r="H80" s="1"/>
      <c r="I80" s="1"/>
      <c r="J80" s="1"/>
      <c r="K80" s="7"/>
      <c r="L80" s="1"/>
      <c r="M80" s="1"/>
    </row>
    <row r="81" spans="1:13">
      <c r="A81" s="1"/>
      <c r="B81" s="6"/>
      <c r="C81" s="33">
        <v>65</v>
      </c>
      <c r="D81" s="18"/>
      <c r="E81" s="19">
        <v>0</v>
      </c>
      <c r="F81" s="18">
        <v>0</v>
      </c>
      <c r="G81" s="34">
        <f t="shared" ref="G81:G86" si="7">SUM(E81)*F81</f>
        <v>0</v>
      </c>
      <c r="H81" s="1"/>
      <c r="I81" s="1"/>
      <c r="J81" s="1"/>
      <c r="K81" s="7"/>
      <c r="L81" s="1"/>
      <c r="M81" s="1"/>
    </row>
    <row r="82" spans="1:13">
      <c r="A82" s="1"/>
      <c r="B82" s="6"/>
      <c r="C82" s="33">
        <v>66</v>
      </c>
      <c r="D82" s="18"/>
      <c r="E82" s="19">
        <v>0</v>
      </c>
      <c r="F82" s="18">
        <v>0</v>
      </c>
      <c r="G82" s="34">
        <f t="shared" si="7"/>
        <v>0</v>
      </c>
      <c r="H82" s="1"/>
      <c r="I82" s="1"/>
      <c r="J82" s="1"/>
      <c r="K82" s="7"/>
      <c r="L82" s="1"/>
      <c r="M82" s="1"/>
    </row>
    <row r="83" spans="1:13">
      <c r="A83" s="1"/>
      <c r="B83" s="6"/>
      <c r="C83" s="33">
        <v>67</v>
      </c>
      <c r="D83" s="18"/>
      <c r="E83" s="19">
        <v>0</v>
      </c>
      <c r="F83" s="18">
        <v>0</v>
      </c>
      <c r="G83" s="34">
        <f t="shared" si="7"/>
        <v>0</v>
      </c>
      <c r="H83" s="1"/>
      <c r="I83" s="1"/>
      <c r="J83" s="1"/>
      <c r="K83" s="7"/>
      <c r="L83" s="1"/>
      <c r="M83" s="1"/>
    </row>
    <row r="84" spans="1:13">
      <c r="A84" s="1"/>
      <c r="B84" s="6"/>
      <c r="C84" s="33">
        <v>68</v>
      </c>
      <c r="D84" s="18"/>
      <c r="E84" s="19">
        <v>0</v>
      </c>
      <c r="F84" s="18">
        <v>0</v>
      </c>
      <c r="G84" s="34">
        <f t="shared" si="7"/>
        <v>0</v>
      </c>
      <c r="H84" s="1"/>
      <c r="I84" s="1"/>
      <c r="J84" s="1"/>
      <c r="K84" s="7"/>
      <c r="L84" s="1"/>
      <c r="M84" s="1"/>
    </row>
    <row r="85" spans="1:13">
      <c r="A85" s="1"/>
      <c r="B85" s="6"/>
      <c r="C85" s="33">
        <v>69</v>
      </c>
      <c r="D85" s="18"/>
      <c r="E85" s="19">
        <v>0</v>
      </c>
      <c r="F85" s="18">
        <v>0</v>
      </c>
      <c r="G85" s="34">
        <f t="shared" si="7"/>
        <v>0</v>
      </c>
      <c r="H85" s="1"/>
      <c r="I85" s="1"/>
      <c r="J85" s="1"/>
      <c r="K85" s="7"/>
      <c r="L85" s="1"/>
      <c r="M85" s="1"/>
    </row>
    <row r="86" spans="1:13" ht="15.6" thickBot="1">
      <c r="A86" s="1"/>
      <c r="B86" s="6"/>
      <c r="C86" s="35">
        <v>70</v>
      </c>
      <c r="D86" s="26"/>
      <c r="E86" s="27">
        <v>0</v>
      </c>
      <c r="F86" s="26">
        <v>0</v>
      </c>
      <c r="G86" s="36">
        <f t="shared" si="7"/>
        <v>0</v>
      </c>
      <c r="H86" s="1"/>
      <c r="I86" s="1"/>
      <c r="J86" s="1"/>
      <c r="K86" s="7"/>
      <c r="L86" s="1"/>
      <c r="M86" s="1"/>
    </row>
    <row r="87" spans="1:13" ht="16.2" thickBot="1">
      <c r="A87" s="1"/>
      <c r="B87" s="6"/>
      <c r="C87" s="167" t="s">
        <v>74</v>
      </c>
      <c r="D87" s="168"/>
      <c r="E87" s="168"/>
      <c r="F87" s="83">
        <f>SUM(F57:F86)</f>
        <v>0</v>
      </c>
      <c r="G87" s="84">
        <f>SUM(G57:G86)</f>
        <v>0</v>
      </c>
      <c r="H87" s="1"/>
      <c r="I87" s="1"/>
      <c r="J87" s="1"/>
      <c r="K87" s="7"/>
      <c r="L87" s="1"/>
      <c r="M87" s="1"/>
    </row>
    <row r="88" spans="1:13">
      <c r="A88" s="1"/>
      <c r="B88" s="6"/>
      <c r="C88" s="1"/>
      <c r="D88" s="1"/>
      <c r="E88" s="1"/>
      <c r="F88" s="1"/>
      <c r="G88" s="1"/>
      <c r="H88" s="1"/>
      <c r="I88" s="1"/>
      <c r="J88" s="1"/>
      <c r="K88" s="7"/>
      <c r="L88" s="1"/>
      <c r="M88" s="1"/>
    </row>
    <row r="89" spans="1:13" ht="15.6">
      <c r="A89" s="1"/>
      <c r="B89" s="6"/>
      <c r="C89" s="8" t="s">
        <v>75</v>
      </c>
      <c r="D89" s="1"/>
      <c r="E89" s="1"/>
      <c r="F89" s="1"/>
      <c r="G89" s="1"/>
      <c r="H89" s="1"/>
      <c r="I89" s="1"/>
      <c r="J89" s="1"/>
      <c r="K89" s="7"/>
      <c r="L89" s="1"/>
      <c r="M89" s="1"/>
    </row>
    <row r="90" spans="1:13" ht="15.6" thickBot="1">
      <c r="A90" s="1"/>
      <c r="B90" s="6"/>
      <c r="C90" s="1"/>
      <c r="D90" s="1"/>
      <c r="E90" s="1"/>
      <c r="F90" s="1"/>
      <c r="G90" s="1"/>
      <c r="H90" s="1"/>
      <c r="I90" s="1"/>
      <c r="J90" s="1"/>
      <c r="K90" s="7"/>
      <c r="L90" s="1"/>
      <c r="M90" s="1"/>
    </row>
    <row r="91" spans="1:13" ht="15.6" thickBot="1">
      <c r="A91" s="1"/>
      <c r="B91" s="6"/>
      <c r="C91" s="57" t="s">
        <v>58</v>
      </c>
      <c r="D91" s="58" t="s">
        <v>76</v>
      </c>
      <c r="E91" s="58" t="s">
        <v>72</v>
      </c>
      <c r="F91" s="58" t="s">
        <v>73</v>
      </c>
      <c r="G91" s="59" t="s">
        <v>62</v>
      </c>
      <c r="H91" s="1"/>
      <c r="I91" s="1"/>
      <c r="J91" s="1"/>
      <c r="K91" s="7"/>
      <c r="L91" s="1"/>
      <c r="M91" s="1"/>
    </row>
    <row r="92" spans="1:13">
      <c r="A92" s="1"/>
      <c r="B92" s="6"/>
      <c r="C92" s="37">
        <v>71</v>
      </c>
      <c r="D92" s="12"/>
      <c r="E92" s="19">
        <v>0</v>
      </c>
      <c r="F92" s="18">
        <v>0</v>
      </c>
      <c r="G92" s="38">
        <f>SUM(E92)*F92</f>
        <v>0</v>
      </c>
      <c r="H92" s="1"/>
      <c r="I92" s="1"/>
      <c r="J92" s="1"/>
      <c r="K92" s="7"/>
      <c r="L92" s="1"/>
      <c r="M92" s="1"/>
    </row>
    <row r="93" spans="1:13">
      <c r="A93" s="1"/>
      <c r="B93" s="6"/>
      <c r="C93" s="33">
        <v>72</v>
      </c>
      <c r="D93" s="18"/>
      <c r="E93" s="19">
        <v>0</v>
      </c>
      <c r="F93" s="18">
        <v>0</v>
      </c>
      <c r="G93" s="34">
        <f t="shared" ref="G93:G111" si="8">SUM(E93)*F93</f>
        <v>0</v>
      </c>
      <c r="H93" s="1"/>
      <c r="I93" s="1"/>
      <c r="J93" s="1"/>
      <c r="K93" s="7"/>
      <c r="L93" s="1"/>
      <c r="M93" s="1"/>
    </row>
    <row r="94" spans="1:13">
      <c r="A94" s="1"/>
      <c r="B94" s="6"/>
      <c r="C94" s="33">
        <v>73</v>
      </c>
      <c r="D94" s="18"/>
      <c r="E94" s="19">
        <v>0</v>
      </c>
      <c r="F94" s="18">
        <v>0</v>
      </c>
      <c r="G94" s="34">
        <f t="shared" si="8"/>
        <v>0</v>
      </c>
      <c r="H94" s="1"/>
      <c r="I94" s="1"/>
      <c r="J94" s="1"/>
      <c r="K94" s="7"/>
      <c r="L94" s="1"/>
      <c r="M94" s="1"/>
    </row>
    <row r="95" spans="1:13">
      <c r="A95" s="1"/>
      <c r="B95" s="6"/>
      <c r="C95" s="33">
        <v>74</v>
      </c>
      <c r="D95" s="18"/>
      <c r="E95" s="19">
        <v>0</v>
      </c>
      <c r="F95" s="18">
        <v>0</v>
      </c>
      <c r="G95" s="34">
        <f t="shared" si="8"/>
        <v>0</v>
      </c>
      <c r="H95" s="1"/>
      <c r="I95" s="1"/>
      <c r="J95" s="1"/>
      <c r="K95" s="7"/>
      <c r="L95" s="1"/>
      <c r="M95" s="1"/>
    </row>
    <row r="96" spans="1:13">
      <c r="A96" s="1"/>
      <c r="B96" s="6"/>
      <c r="C96" s="33">
        <v>75</v>
      </c>
      <c r="D96" s="18"/>
      <c r="E96" s="19">
        <v>0</v>
      </c>
      <c r="F96" s="18">
        <v>0</v>
      </c>
      <c r="G96" s="34">
        <f t="shared" si="8"/>
        <v>0</v>
      </c>
      <c r="H96" s="1"/>
      <c r="I96" s="1"/>
      <c r="J96" s="1"/>
      <c r="K96" s="7"/>
      <c r="L96" s="1"/>
      <c r="M96" s="1"/>
    </row>
    <row r="97" spans="1:13">
      <c r="A97" s="1"/>
      <c r="B97" s="6"/>
      <c r="C97" s="33">
        <v>76</v>
      </c>
      <c r="D97" s="18"/>
      <c r="E97" s="19">
        <v>0</v>
      </c>
      <c r="F97" s="18">
        <v>0</v>
      </c>
      <c r="G97" s="34">
        <f t="shared" ref="G97:G106" si="9">SUM(E97)*F97</f>
        <v>0</v>
      </c>
      <c r="H97" s="1"/>
      <c r="I97" s="1"/>
      <c r="J97" s="1"/>
      <c r="K97" s="7"/>
      <c r="L97" s="1"/>
      <c r="M97" s="1"/>
    </row>
    <row r="98" spans="1:13">
      <c r="A98" s="1"/>
      <c r="B98" s="6"/>
      <c r="C98" s="33">
        <v>77</v>
      </c>
      <c r="D98" s="18"/>
      <c r="E98" s="19">
        <v>0</v>
      </c>
      <c r="F98" s="18">
        <v>0</v>
      </c>
      <c r="G98" s="34">
        <f t="shared" si="9"/>
        <v>0</v>
      </c>
      <c r="H98" s="1"/>
      <c r="I98" s="1"/>
      <c r="J98" s="1"/>
      <c r="K98" s="7"/>
      <c r="L98" s="1"/>
      <c r="M98" s="1"/>
    </row>
    <row r="99" spans="1:13">
      <c r="A99" s="1"/>
      <c r="B99" s="6"/>
      <c r="C99" s="33">
        <v>78</v>
      </c>
      <c r="D99" s="18"/>
      <c r="E99" s="19">
        <v>0</v>
      </c>
      <c r="F99" s="18">
        <v>0</v>
      </c>
      <c r="G99" s="34">
        <f t="shared" si="9"/>
        <v>0</v>
      </c>
      <c r="H99" s="1"/>
      <c r="I99" s="1"/>
      <c r="J99" s="1"/>
      <c r="K99" s="7"/>
      <c r="L99" s="1"/>
      <c r="M99" s="1"/>
    </row>
    <row r="100" spans="1:13">
      <c r="A100" s="1"/>
      <c r="B100" s="6"/>
      <c r="C100" s="33">
        <v>79</v>
      </c>
      <c r="D100" s="18"/>
      <c r="E100" s="19">
        <v>0</v>
      </c>
      <c r="F100" s="18">
        <v>0</v>
      </c>
      <c r="G100" s="34">
        <f t="shared" si="9"/>
        <v>0</v>
      </c>
      <c r="H100" s="1"/>
      <c r="I100" s="1"/>
      <c r="J100" s="1"/>
      <c r="K100" s="7"/>
      <c r="L100" s="1"/>
      <c r="M100" s="1"/>
    </row>
    <row r="101" spans="1:13">
      <c r="A101" s="1"/>
      <c r="B101" s="6"/>
      <c r="C101" s="33">
        <v>80</v>
      </c>
      <c r="D101" s="18"/>
      <c r="E101" s="19">
        <v>0</v>
      </c>
      <c r="F101" s="18">
        <v>0</v>
      </c>
      <c r="G101" s="34">
        <f t="shared" ref="G101:G105" si="10">SUM(E101)*F101</f>
        <v>0</v>
      </c>
      <c r="H101" s="1"/>
      <c r="I101" s="1"/>
      <c r="J101" s="1"/>
      <c r="K101" s="7"/>
      <c r="L101" s="1"/>
      <c r="M101" s="1"/>
    </row>
    <row r="102" spans="1:13">
      <c r="A102" s="1"/>
      <c r="B102" s="6"/>
      <c r="C102" s="33">
        <v>81</v>
      </c>
      <c r="D102" s="18"/>
      <c r="E102" s="19">
        <v>0</v>
      </c>
      <c r="F102" s="18">
        <v>0</v>
      </c>
      <c r="G102" s="34">
        <f t="shared" si="10"/>
        <v>0</v>
      </c>
      <c r="H102" s="1"/>
      <c r="I102" s="1"/>
      <c r="J102" s="1"/>
      <c r="K102" s="7"/>
      <c r="L102" s="1"/>
      <c r="M102" s="1"/>
    </row>
    <row r="103" spans="1:13">
      <c r="A103" s="1"/>
      <c r="B103" s="6"/>
      <c r="C103" s="33">
        <v>82</v>
      </c>
      <c r="D103" s="18"/>
      <c r="E103" s="19">
        <v>0</v>
      </c>
      <c r="F103" s="18">
        <v>0</v>
      </c>
      <c r="G103" s="34">
        <f t="shared" si="10"/>
        <v>0</v>
      </c>
      <c r="H103" s="1"/>
      <c r="I103" s="1"/>
      <c r="J103" s="1"/>
      <c r="K103" s="7"/>
      <c r="L103" s="1"/>
      <c r="M103" s="1"/>
    </row>
    <row r="104" spans="1:13">
      <c r="A104" s="1"/>
      <c r="B104" s="6"/>
      <c r="C104" s="33">
        <v>83</v>
      </c>
      <c r="D104" s="18"/>
      <c r="E104" s="19">
        <v>0</v>
      </c>
      <c r="F104" s="18">
        <v>0</v>
      </c>
      <c r="G104" s="34">
        <f t="shared" si="10"/>
        <v>0</v>
      </c>
      <c r="H104" s="1"/>
      <c r="I104" s="1"/>
      <c r="J104" s="1"/>
      <c r="K104" s="7"/>
      <c r="L104" s="1"/>
      <c r="M104" s="1"/>
    </row>
    <row r="105" spans="1:13">
      <c r="A105" s="1"/>
      <c r="B105" s="6"/>
      <c r="C105" s="33">
        <v>84</v>
      </c>
      <c r="D105" s="18"/>
      <c r="E105" s="19">
        <v>0</v>
      </c>
      <c r="F105" s="18">
        <v>0</v>
      </c>
      <c r="G105" s="34">
        <f t="shared" si="10"/>
        <v>0</v>
      </c>
      <c r="H105" s="1"/>
      <c r="I105" s="1"/>
      <c r="J105" s="1"/>
      <c r="K105" s="7"/>
      <c r="L105" s="1"/>
      <c r="M105" s="1"/>
    </row>
    <row r="106" spans="1:13">
      <c r="A106" s="1"/>
      <c r="B106" s="6"/>
      <c r="C106" s="33">
        <v>85</v>
      </c>
      <c r="D106" s="18"/>
      <c r="E106" s="19">
        <v>0</v>
      </c>
      <c r="F106" s="18">
        <v>0</v>
      </c>
      <c r="G106" s="34">
        <f t="shared" si="9"/>
        <v>0</v>
      </c>
      <c r="H106" s="1"/>
      <c r="I106" s="1"/>
      <c r="J106" s="1"/>
      <c r="K106" s="7"/>
      <c r="L106" s="1"/>
      <c r="M106" s="1"/>
    </row>
    <row r="107" spans="1:13">
      <c r="A107" s="1"/>
      <c r="B107" s="6"/>
      <c r="C107" s="33">
        <v>86</v>
      </c>
      <c r="D107" s="18"/>
      <c r="E107" s="19">
        <v>0</v>
      </c>
      <c r="F107" s="18">
        <v>0</v>
      </c>
      <c r="G107" s="34">
        <f t="shared" si="8"/>
        <v>0</v>
      </c>
      <c r="H107" s="1"/>
      <c r="I107" s="1"/>
      <c r="J107" s="1"/>
      <c r="K107" s="7"/>
      <c r="L107" s="1"/>
      <c r="M107" s="1"/>
    </row>
    <row r="108" spans="1:13">
      <c r="A108" s="1"/>
      <c r="B108" s="6"/>
      <c r="C108" s="33">
        <v>87</v>
      </c>
      <c r="D108" s="18"/>
      <c r="E108" s="19">
        <v>0</v>
      </c>
      <c r="F108" s="18">
        <v>0</v>
      </c>
      <c r="G108" s="34">
        <f t="shared" si="8"/>
        <v>0</v>
      </c>
      <c r="H108" s="1"/>
      <c r="I108" s="1"/>
      <c r="J108" s="1"/>
      <c r="K108" s="7"/>
      <c r="L108" s="1"/>
      <c r="M108" s="1"/>
    </row>
    <row r="109" spans="1:13">
      <c r="A109" s="1"/>
      <c r="B109" s="6"/>
      <c r="C109" s="33">
        <v>88</v>
      </c>
      <c r="D109" s="18"/>
      <c r="E109" s="19">
        <v>0</v>
      </c>
      <c r="F109" s="18">
        <v>0</v>
      </c>
      <c r="G109" s="34">
        <f t="shared" si="8"/>
        <v>0</v>
      </c>
      <c r="H109" s="1"/>
      <c r="I109" s="1"/>
      <c r="J109" s="1"/>
      <c r="K109" s="7"/>
      <c r="L109" s="1"/>
      <c r="M109" s="1"/>
    </row>
    <row r="110" spans="1:13">
      <c r="A110" s="1"/>
      <c r="B110" s="6"/>
      <c r="C110" s="33">
        <v>89</v>
      </c>
      <c r="D110" s="18"/>
      <c r="E110" s="19">
        <v>0</v>
      </c>
      <c r="F110" s="18">
        <v>0</v>
      </c>
      <c r="G110" s="34">
        <f t="shared" si="8"/>
        <v>0</v>
      </c>
      <c r="H110" s="1"/>
      <c r="I110" s="1"/>
      <c r="J110" s="1"/>
      <c r="K110" s="7"/>
      <c r="L110" s="1"/>
      <c r="M110" s="1"/>
    </row>
    <row r="111" spans="1:13" ht="15.6" thickBot="1">
      <c r="A111" s="1"/>
      <c r="B111" s="6"/>
      <c r="C111" s="35">
        <v>90</v>
      </c>
      <c r="D111" s="26"/>
      <c r="E111" s="27">
        <v>0</v>
      </c>
      <c r="F111" s="26">
        <v>0</v>
      </c>
      <c r="G111" s="36">
        <f t="shared" si="8"/>
        <v>0</v>
      </c>
      <c r="H111" s="1"/>
      <c r="I111" s="1"/>
      <c r="J111" s="1"/>
      <c r="K111" s="7"/>
      <c r="L111" s="1"/>
      <c r="M111" s="1"/>
    </row>
    <row r="112" spans="1:13" ht="16.2" thickBot="1">
      <c r="A112" s="1"/>
      <c r="B112" s="6"/>
      <c r="C112" s="169" t="s">
        <v>77</v>
      </c>
      <c r="D112" s="170"/>
      <c r="E112" s="170"/>
      <c r="F112" s="85">
        <f>SUM(F92:F111)</f>
        <v>0</v>
      </c>
      <c r="G112" s="49">
        <f>SUM(G92:G111)</f>
        <v>0</v>
      </c>
      <c r="H112" s="1"/>
      <c r="I112" s="1"/>
      <c r="J112" s="1"/>
      <c r="K112" s="7"/>
      <c r="L112" s="1"/>
      <c r="M112" s="1"/>
    </row>
    <row r="113" spans="1:13">
      <c r="A113" s="1"/>
      <c r="B113" s="6"/>
      <c r="C113" s="1"/>
      <c r="D113" s="1"/>
      <c r="E113" s="1"/>
      <c r="F113" s="1"/>
      <c r="G113" s="1"/>
      <c r="H113" s="1"/>
      <c r="I113" s="1"/>
      <c r="J113" s="1"/>
      <c r="K113" s="7"/>
      <c r="L113" s="1"/>
      <c r="M113" s="1"/>
    </row>
    <row r="114" spans="1:13">
      <c r="A114" s="1"/>
      <c r="B114" s="6"/>
      <c r="C114" s="1"/>
      <c r="D114" s="1"/>
      <c r="E114" s="1"/>
      <c r="F114" s="1"/>
      <c r="G114" s="1"/>
      <c r="H114" s="1"/>
      <c r="I114" s="1"/>
      <c r="J114" s="1"/>
      <c r="K114" s="7"/>
      <c r="L114" s="1"/>
      <c r="M114" s="1"/>
    </row>
    <row r="115" spans="1:13" ht="20.399999999999999">
      <c r="A115" s="1"/>
      <c r="B115" s="6"/>
      <c r="C115" s="177" t="s">
        <v>78</v>
      </c>
      <c r="D115" s="177"/>
      <c r="E115" s="177"/>
      <c r="F115" s="177"/>
      <c r="G115" s="39">
        <f>SUM(G52,G87,G112)</f>
        <v>0</v>
      </c>
      <c r="H115" s="1"/>
      <c r="I115" s="1"/>
      <c r="J115" s="1"/>
      <c r="K115" s="7"/>
      <c r="L115" s="1"/>
      <c r="M115" s="1"/>
    </row>
    <row r="116" spans="1:13" ht="20.399999999999999">
      <c r="A116" s="1"/>
      <c r="B116" s="6"/>
      <c r="C116" s="177" t="s">
        <v>24</v>
      </c>
      <c r="D116" s="177"/>
      <c r="E116" s="177"/>
      <c r="F116" s="40">
        <v>0</v>
      </c>
      <c r="G116" s="39">
        <f>SUM(G115)*F116</f>
        <v>0</v>
      </c>
      <c r="H116" s="1"/>
      <c r="I116" s="1"/>
      <c r="J116" s="1"/>
      <c r="K116" s="7"/>
      <c r="L116" s="1"/>
      <c r="M116" s="1"/>
    </row>
    <row r="117" spans="1:13">
      <c r="A117" s="1"/>
      <c r="B117" s="6"/>
      <c r="C117" s="1"/>
      <c r="D117" s="1"/>
      <c r="E117" s="1"/>
      <c r="F117" s="1"/>
      <c r="G117" s="1"/>
      <c r="H117" s="1"/>
      <c r="I117" s="1"/>
      <c r="J117" s="1"/>
      <c r="K117" s="7"/>
      <c r="L117" s="1"/>
      <c r="M117" s="1"/>
    </row>
    <row r="118" spans="1:13" ht="15.6">
      <c r="A118" s="1"/>
      <c r="B118" s="6"/>
      <c r="C118" s="8" t="s">
        <v>25</v>
      </c>
      <c r="D118" s="1"/>
      <c r="E118" s="1"/>
      <c r="F118" s="1"/>
      <c r="G118" s="1"/>
      <c r="H118" s="1"/>
      <c r="I118" s="1"/>
      <c r="J118" s="1"/>
      <c r="K118" s="7"/>
      <c r="L118" s="1"/>
      <c r="M118" s="1"/>
    </row>
    <row r="119" spans="1:13" ht="15.6" thickBot="1">
      <c r="A119" s="1"/>
      <c r="B119" s="6"/>
      <c r="C119" s="1"/>
      <c r="D119" s="1"/>
      <c r="E119" s="1"/>
      <c r="F119" s="1"/>
      <c r="G119" s="1"/>
      <c r="H119" s="1"/>
      <c r="I119" s="1"/>
      <c r="J119" s="1"/>
      <c r="K119" s="7"/>
      <c r="L119" s="1"/>
      <c r="M119" s="1"/>
    </row>
    <row r="120" spans="1:13" ht="15.6" thickBot="1">
      <c r="A120" s="1"/>
      <c r="B120" s="6"/>
      <c r="C120" s="55" t="s">
        <v>58</v>
      </c>
      <c r="D120" s="54" t="s">
        <v>79</v>
      </c>
      <c r="E120" s="54" t="s">
        <v>80</v>
      </c>
      <c r="F120" s="54" t="s">
        <v>81</v>
      </c>
      <c r="G120" s="56" t="s">
        <v>62</v>
      </c>
      <c r="H120" s="178" t="s">
        <v>82</v>
      </c>
      <c r="I120" s="179"/>
      <c r="J120" s="180"/>
      <c r="K120" s="7"/>
      <c r="L120" s="1"/>
      <c r="M120" s="1"/>
    </row>
    <row r="121" spans="1:13">
      <c r="A121" s="1"/>
      <c r="B121" s="6"/>
      <c r="C121" s="37">
        <v>91</v>
      </c>
      <c r="D121" s="12"/>
      <c r="E121" s="13">
        <v>0</v>
      </c>
      <c r="F121" s="41">
        <v>0</v>
      </c>
      <c r="G121" s="38">
        <f>SUM(E121*(100%+F121))</f>
        <v>0</v>
      </c>
      <c r="H121" s="171"/>
      <c r="I121" s="172"/>
      <c r="J121" s="173"/>
      <c r="K121" s="7"/>
      <c r="L121" s="1"/>
      <c r="M121" s="1"/>
    </row>
    <row r="122" spans="1:13">
      <c r="A122" s="1"/>
      <c r="B122" s="6"/>
      <c r="C122" s="33">
        <v>92</v>
      </c>
      <c r="D122" s="18"/>
      <c r="E122" s="19">
        <v>0</v>
      </c>
      <c r="F122" s="42">
        <v>0</v>
      </c>
      <c r="G122" s="34">
        <f t="shared" ref="G122:G155" si="11">SUM(E122*(100%+F122))</f>
        <v>0</v>
      </c>
      <c r="H122" s="174"/>
      <c r="I122" s="175"/>
      <c r="J122" s="176"/>
      <c r="K122" s="7"/>
      <c r="L122" s="1"/>
      <c r="M122" s="1"/>
    </row>
    <row r="123" spans="1:13">
      <c r="A123" s="1"/>
      <c r="B123" s="6"/>
      <c r="C123" s="33">
        <v>93</v>
      </c>
      <c r="D123" s="18"/>
      <c r="E123" s="19">
        <v>0</v>
      </c>
      <c r="F123" s="42">
        <v>0</v>
      </c>
      <c r="G123" s="34">
        <f t="shared" si="11"/>
        <v>0</v>
      </c>
      <c r="H123" s="174"/>
      <c r="I123" s="175"/>
      <c r="J123" s="176"/>
      <c r="K123" s="7"/>
      <c r="L123" s="1"/>
      <c r="M123" s="1"/>
    </row>
    <row r="124" spans="1:13">
      <c r="A124" s="1"/>
      <c r="B124" s="6"/>
      <c r="C124" s="33">
        <v>94</v>
      </c>
      <c r="D124" s="18"/>
      <c r="E124" s="19">
        <v>0</v>
      </c>
      <c r="F124" s="42">
        <v>0</v>
      </c>
      <c r="G124" s="34">
        <f t="shared" si="11"/>
        <v>0</v>
      </c>
      <c r="H124" s="174"/>
      <c r="I124" s="175"/>
      <c r="J124" s="176"/>
      <c r="K124" s="7"/>
      <c r="L124" s="1"/>
      <c r="M124" s="1"/>
    </row>
    <row r="125" spans="1:13">
      <c r="A125" s="1"/>
      <c r="B125" s="6"/>
      <c r="C125" s="33">
        <v>95</v>
      </c>
      <c r="D125" s="18"/>
      <c r="E125" s="19">
        <v>0</v>
      </c>
      <c r="F125" s="42">
        <v>0</v>
      </c>
      <c r="G125" s="34">
        <f t="shared" ref="G125:G137" si="12">SUM(E125*(100%+F125))</f>
        <v>0</v>
      </c>
      <c r="H125" s="174"/>
      <c r="I125" s="175"/>
      <c r="J125" s="176"/>
      <c r="K125" s="7"/>
      <c r="L125" s="1"/>
      <c r="M125" s="1"/>
    </row>
    <row r="126" spans="1:13">
      <c r="A126" s="1"/>
      <c r="B126" s="6"/>
      <c r="C126" s="33">
        <v>96</v>
      </c>
      <c r="D126" s="18"/>
      <c r="E126" s="19">
        <v>0</v>
      </c>
      <c r="F126" s="42">
        <v>0</v>
      </c>
      <c r="G126" s="34">
        <f t="shared" si="12"/>
        <v>0</v>
      </c>
      <c r="H126" s="174"/>
      <c r="I126" s="175"/>
      <c r="J126" s="176"/>
      <c r="K126" s="7"/>
      <c r="L126" s="1"/>
      <c r="M126" s="1"/>
    </row>
    <row r="127" spans="1:13">
      <c r="A127" s="1"/>
      <c r="B127" s="6"/>
      <c r="C127" s="33">
        <v>97</v>
      </c>
      <c r="D127" s="18"/>
      <c r="E127" s="19">
        <v>0</v>
      </c>
      <c r="F127" s="42">
        <v>0</v>
      </c>
      <c r="G127" s="34">
        <f t="shared" si="12"/>
        <v>0</v>
      </c>
      <c r="H127" s="174"/>
      <c r="I127" s="175"/>
      <c r="J127" s="176"/>
      <c r="K127" s="7"/>
      <c r="L127" s="1"/>
      <c r="M127" s="1"/>
    </row>
    <row r="128" spans="1:13">
      <c r="A128" s="1"/>
      <c r="B128" s="6"/>
      <c r="C128" s="33">
        <v>98</v>
      </c>
      <c r="D128" s="18"/>
      <c r="E128" s="19">
        <v>0</v>
      </c>
      <c r="F128" s="42">
        <v>0</v>
      </c>
      <c r="G128" s="34">
        <f t="shared" si="12"/>
        <v>0</v>
      </c>
      <c r="H128" s="174"/>
      <c r="I128" s="175"/>
      <c r="J128" s="176"/>
      <c r="K128" s="7"/>
      <c r="L128" s="1"/>
      <c r="M128" s="1"/>
    </row>
    <row r="129" spans="1:13">
      <c r="A129" s="1"/>
      <c r="B129" s="6"/>
      <c r="C129" s="33">
        <v>99</v>
      </c>
      <c r="D129" s="18"/>
      <c r="E129" s="19">
        <v>0</v>
      </c>
      <c r="F129" s="42">
        <v>0</v>
      </c>
      <c r="G129" s="34">
        <f t="shared" si="12"/>
        <v>0</v>
      </c>
      <c r="H129" s="174"/>
      <c r="I129" s="175"/>
      <c r="J129" s="176"/>
      <c r="K129" s="7"/>
      <c r="L129" s="1"/>
      <c r="M129" s="1"/>
    </row>
    <row r="130" spans="1:13">
      <c r="A130" s="1"/>
      <c r="B130" s="6"/>
      <c r="C130" s="33">
        <v>100</v>
      </c>
      <c r="D130" s="18"/>
      <c r="E130" s="19">
        <v>0</v>
      </c>
      <c r="F130" s="42">
        <v>0</v>
      </c>
      <c r="G130" s="34">
        <f t="shared" si="12"/>
        <v>0</v>
      </c>
      <c r="H130" s="174"/>
      <c r="I130" s="175"/>
      <c r="J130" s="176"/>
      <c r="K130" s="7"/>
      <c r="L130" s="1"/>
      <c r="M130" s="1"/>
    </row>
    <row r="131" spans="1:13">
      <c r="A131" s="1"/>
      <c r="B131" s="6"/>
      <c r="C131" s="33">
        <v>101</v>
      </c>
      <c r="D131" s="18"/>
      <c r="E131" s="19">
        <v>0</v>
      </c>
      <c r="F131" s="42">
        <v>0</v>
      </c>
      <c r="G131" s="34">
        <f t="shared" si="12"/>
        <v>0</v>
      </c>
      <c r="H131" s="174"/>
      <c r="I131" s="175"/>
      <c r="J131" s="176"/>
      <c r="K131" s="7"/>
      <c r="L131" s="1"/>
      <c r="M131" s="1"/>
    </row>
    <row r="132" spans="1:13">
      <c r="A132" s="1"/>
      <c r="B132" s="6"/>
      <c r="C132" s="33">
        <v>102</v>
      </c>
      <c r="D132" s="18"/>
      <c r="E132" s="19">
        <v>0</v>
      </c>
      <c r="F132" s="42">
        <v>0</v>
      </c>
      <c r="G132" s="34">
        <f t="shared" si="12"/>
        <v>0</v>
      </c>
      <c r="H132" s="174"/>
      <c r="I132" s="175"/>
      <c r="J132" s="176"/>
      <c r="K132" s="7"/>
      <c r="L132" s="1"/>
      <c r="M132" s="1"/>
    </row>
    <row r="133" spans="1:13">
      <c r="A133" s="1"/>
      <c r="B133" s="6"/>
      <c r="C133" s="33">
        <v>103</v>
      </c>
      <c r="D133" s="18"/>
      <c r="E133" s="19">
        <v>0</v>
      </c>
      <c r="F133" s="42">
        <v>0</v>
      </c>
      <c r="G133" s="34">
        <f t="shared" si="12"/>
        <v>0</v>
      </c>
      <c r="H133" s="174"/>
      <c r="I133" s="175"/>
      <c r="J133" s="176"/>
      <c r="K133" s="7"/>
      <c r="L133" s="1"/>
      <c r="M133" s="1"/>
    </row>
    <row r="134" spans="1:13">
      <c r="A134" s="1"/>
      <c r="B134" s="6"/>
      <c r="C134" s="33">
        <v>104</v>
      </c>
      <c r="D134" s="18"/>
      <c r="E134" s="19">
        <v>0</v>
      </c>
      <c r="F134" s="42">
        <v>0</v>
      </c>
      <c r="G134" s="34">
        <f t="shared" si="12"/>
        <v>0</v>
      </c>
      <c r="H134" s="174"/>
      <c r="I134" s="175"/>
      <c r="J134" s="176"/>
      <c r="K134" s="7"/>
      <c r="L134" s="1"/>
      <c r="M134" s="1"/>
    </row>
    <row r="135" spans="1:13">
      <c r="A135" s="1"/>
      <c r="B135" s="6"/>
      <c r="C135" s="33">
        <v>105</v>
      </c>
      <c r="D135" s="18"/>
      <c r="E135" s="19">
        <v>0</v>
      </c>
      <c r="F135" s="42">
        <v>0</v>
      </c>
      <c r="G135" s="34">
        <f t="shared" si="12"/>
        <v>0</v>
      </c>
      <c r="H135" s="174"/>
      <c r="I135" s="175"/>
      <c r="J135" s="176"/>
      <c r="K135" s="7"/>
      <c r="L135" s="1"/>
      <c r="M135" s="1"/>
    </row>
    <row r="136" spans="1:13">
      <c r="A136" s="1"/>
      <c r="B136" s="6"/>
      <c r="C136" s="33">
        <v>106</v>
      </c>
      <c r="D136" s="18"/>
      <c r="E136" s="19">
        <v>0</v>
      </c>
      <c r="F136" s="42">
        <v>0</v>
      </c>
      <c r="G136" s="34">
        <f t="shared" si="12"/>
        <v>0</v>
      </c>
      <c r="H136" s="174"/>
      <c r="I136" s="175"/>
      <c r="J136" s="176"/>
      <c r="K136" s="7"/>
      <c r="L136" s="1"/>
      <c r="M136" s="1"/>
    </row>
    <row r="137" spans="1:13">
      <c r="A137" s="1"/>
      <c r="B137" s="6"/>
      <c r="C137" s="33">
        <v>107</v>
      </c>
      <c r="D137" s="18"/>
      <c r="E137" s="19">
        <v>0</v>
      </c>
      <c r="F137" s="42">
        <v>0</v>
      </c>
      <c r="G137" s="34">
        <f t="shared" si="12"/>
        <v>0</v>
      </c>
      <c r="H137" s="174"/>
      <c r="I137" s="175"/>
      <c r="J137" s="176"/>
      <c r="K137" s="7"/>
      <c r="L137" s="1"/>
      <c r="M137" s="1"/>
    </row>
    <row r="138" spans="1:13">
      <c r="A138" s="1"/>
      <c r="B138" s="6"/>
      <c r="C138" s="33">
        <v>108</v>
      </c>
      <c r="D138" s="18"/>
      <c r="E138" s="19">
        <v>0</v>
      </c>
      <c r="F138" s="42">
        <v>0</v>
      </c>
      <c r="G138" s="34">
        <f t="shared" si="11"/>
        <v>0</v>
      </c>
      <c r="H138" s="174"/>
      <c r="I138" s="175"/>
      <c r="J138" s="176"/>
      <c r="K138" s="7"/>
      <c r="L138" s="1"/>
      <c r="M138" s="1"/>
    </row>
    <row r="139" spans="1:13">
      <c r="A139" s="1"/>
      <c r="B139" s="6"/>
      <c r="C139" s="33">
        <v>109</v>
      </c>
      <c r="D139" s="18"/>
      <c r="E139" s="19">
        <v>0</v>
      </c>
      <c r="F139" s="42">
        <v>0</v>
      </c>
      <c r="G139" s="34">
        <f t="shared" si="11"/>
        <v>0</v>
      </c>
      <c r="H139" s="174"/>
      <c r="I139" s="175"/>
      <c r="J139" s="176"/>
      <c r="K139" s="7"/>
      <c r="L139" s="1"/>
      <c r="M139" s="1"/>
    </row>
    <row r="140" spans="1:13">
      <c r="A140" s="1"/>
      <c r="B140" s="6"/>
      <c r="C140" s="33">
        <v>110</v>
      </c>
      <c r="D140" s="18"/>
      <c r="E140" s="19">
        <v>0</v>
      </c>
      <c r="F140" s="42">
        <v>0</v>
      </c>
      <c r="G140" s="34">
        <f t="shared" si="11"/>
        <v>0</v>
      </c>
      <c r="H140" s="174"/>
      <c r="I140" s="175"/>
      <c r="J140" s="176"/>
      <c r="K140" s="7"/>
      <c r="L140" s="1"/>
      <c r="M140" s="1"/>
    </row>
    <row r="141" spans="1:13">
      <c r="A141" s="1"/>
      <c r="B141" s="6"/>
      <c r="C141" s="33">
        <v>111</v>
      </c>
      <c r="D141" s="18"/>
      <c r="E141" s="19">
        <v>0</v>
      </c>
      <c r="F141" s="42">
        <v>0</v>
      </c>
      <c r="G141" s="34">
        <f t="shared" si="11"/>
        <v>0</v>
      </c>
      <c r="H141" s="174"/>
      <c r="I141" s="175"/>
      <c r="J141" s="176"/>
      <c r="K141" s="7"/>
      <c r="L141" s="1"/>
      <c r="M141" s="1"/>
    </row>
    <row r="142" spans="1:13">
      <c r="A142" s="1"/>
      <c r="B142" s="6"/>
      <c r="C142" s="33">
        <v>112</v>
      </c>
      <c r="D142" s="18"/>
      <c r="E142" s="19">
        <v>0</v>
      </c>
      <c r="F142" s="42">
        <v>0</v>
      </c>
      <c r="G142" s="34">
        <f t="shared" si="11"/>
        <v>0</v>
      </c>
      <c r="H142" s="174"/>
      <c r="I142" s="175"/>
      <c r="J142" s="176"/>
      <c r="K142" s="7"/>
      <c r="L142" s="1"/>
      <c r="M142" s="1"/>
    </row>
    <row r="143" spans="1:13">
      <c r="A143" s="1"/>
      <c r="B143" s="6"/>
      <c r="C143" s="33">
        <v>113</v>
      </c>
      <c r="D143" s="18"/>
      <c r="E143" s="19">
        <v>0</v>
      </c>
      <c r="F143" s="42">
        <v>0</v>
      </c>
      <c r="G143" s="34">
        <f t="shared" si="11"/>
        <v>0</v>
      </c>
      <c r="H143" s="174"/>
      <c r="I143" s="175"/>
      <c r="J143" s="176"/>
      <c r="K143" s="7"/>
      <c r="L143" s="1"/>
      <c r="M143" s="1"/>
    </row>
    <row r="144" spans="1:13">
      <c r="A144" s="1"/>
      <c r="B144" s="6"/>
      <c r="C144" s="33">
        <v>114</v>
      </c>
      <c r="D144" s="18"/>
      <c r="E144" s="19">
        <v>0</v>
      </c>
      <c r="F144" s="42">
        <v>0</v>
      </c>
      <c r="G144" s="34">
        <f t="shared" si="11"/>
        <v>0</v>
      </c>
      <c r="H144" s="174"/>
      <c r="I144" s="175"/>
      <c r="J144" s="176"/>
      <c r="K144" s="7"/>
      <c r="L144" s="1"/>
      <c r="M144" s="1"/>
    </row>
    <row r="145" spans="1:13">
      <c r="A145" s="1"/>
      <c r="B145" s="6"/>
      <c r="C145" s="33">
        <v>115</v>
      </c>
      <c r="D145" s="18"/>
      <c r="E145" s="19">
        <v>0</v>
      </c>
      <c r="F145" s="42">
        <v>0</v>
      </c>
      <c r="G145" s="34">
        <f t="shared" si="11"/>
        <v>0</v>
      </c>
      <c r="H145" s="174"/>
      <c r="I145" s="175"/>
      <c r="J145" s="176"/>
      <c r="K145" s="7"/>
      <c r="L145" s="1"/>
      <c r="M145" s="1"/>
    </row>
    <row r="146" spans="1:13">
      <c r="A146" s="1"/>
      <c r="B146" s="6"/>
      <c r="C146" s="33">
        <v>116</v>
      </c>
      <c r="D146" s="18"/>
      <c r="E146" s="19">
        <v>0</v>
      </c>
      <c r="F146" s="42">
        <v>0</v>
      </c>
      <c r="G146" s="34">
        <f t="shared" si="11"/>
        <v>0</v>
      </c>
      <c r="H146" s="174"/>
      <c r="I146" s="175"/>
      <c r="J146" s="176"/>
      <c r="K146" s="7"/>
      <c r="L146" s="1"/>
      <c r="M146" s="1"/>
    </row>
    <row r="147" spans="1:13">
      <c r="A147" s="1"/>
      <c r="B147" s="6"/>
      <c r="C147" s="33">
        <v>117</v>
      </c>
      <c r="D147" s="18"/>
      <c r="E147" s="19">
        <v>0</v>
      </c>
      <c r="F147" s="42">
        <v>0</v>
      </c>
      <c r="G147" s="34">
        <f t="shared" si="11"/>
        <v>0</v>
      </c>
      <c r="H147" s="174"/>
      <c r="I147" s="175"/>
      <c r="J147" s="176"/>
      <c r="K147" s="7"/>
      <c r="L147" s="1"/>
      <c r="M147" s="1"/>
    </row>
    <row r="148" spans="1:13">
      <c r="A148" s="1"/>
      <c r="B148" s="6"/>
      <c r="C148" s="43">
        <v>118</v>
      </c>
      <c r="D148" s="18"/>
      <c r="E148" s="19">
        <v>0</v>
      </c>
      <c r="F148" s="42">
        <v>0</v>
      </c>
      <c r="G148" s="34">
        <f t="shared" si="11"/>
        <v>0</v>
      </c>
      <c r="H148" s="174"/>
      <c r="I148" s="175"/>
      <c r="J148" s="176"/>
      <c r="K148" s="7"/>
      <c r="L148" s="1"/>
      <c r="M148" s="1"/>
    </row>
    <row r="149" spans="1:13">
      <c r="A149" s="1"/>
      <c r="B149" s="6"/>
      <c r="C149" s="43">
        <v>119</v>
      </c>
      <c r="D149" s="18"/>
      <c r="E149" s="19">
        <v>0</v>
      </c>
      <c r="F149" s="42">
        <v>0</v>
      </c>
      <c r="G149" s="34">
        <f t="shared" ref="G149:G150" si="13">SUM(E149*(100%+F149))</f>
        <v>0</v>
      </c>
      <c r="H149" s="174"/>
      <c r="I149" s="175"/>
      <c r="J149" s="176"/>
      <c r="K149" s="7"/>
      <c r="L149" s="1"/>
      <c r="M149" s="1"/>
    </row>
    <row r="150" spans="1:13">
      <c r="A150" s="1"/>
      <c r="B150" s="6"/>
      <c r="C150" s="43">
        <v>120</v>
      </c>
      <c r="D150" s="18"/>
      <c r="E150" s="19">
        <v>0</v>
      </c>
      <c r="F150" s="42">
        <v>0</v>
      </c>
      <c r="G150" s="34">
        <f t="shared" si="13"/>
        <v>0</v>
      </c>
      <c r="H150" s="174"/>
      <c r="I150" s="175"/>
      <c r="J150" s="176"/>
      <c r="K150" s="7"/>
      <c r="L150" s="1"/>
      <c r="M150" s="1"/>
    </row>
    <row r="151" spans="1:13">
      <c r="A151" s="1"/>
      <c r="B151" s="6"/>
      <c r="C151" s="43">
        <v>121</v>
      </c>
      <c r="D151" s="18"/>
      <c r="E151" s="19">
        <v>0</v>
      </c>
      <c r="F151" s="42">
        <v>0</v>
      </c>
      <c r="G151" s="34">
        <f t="shared" ref="G151" si="14">SUM(E151*(100%+F151))</f>
        <v>0</v>
      </c>
      <c r="H151" s="174"/>
      <c r="I151" s="175"/>
      <c r="J151" s="176"/>
      <c r="K151" s="7"/>
      <c r="L151" s="1"/>
      <c r="M151" s="1"/>
    </row>
    <row r="152" spans="1:13">
      <c r="A152" s="1"/>
      <c r="B152" s="6"/>
      <c r="C152" s="43">
        <v>122</v>
      </c>
      <c r="D152" s="24"/>
      <c r="E152" s="19">
        <v>0</v>
      </c>
      <c r="F152" s="42">
        <v>0</v>
      </c>
      <c r="G152" s="34">
        <f t="shared" si="11"/>
        <v>0</v>
      </c>
      <c r="H152" s="174"/>
      <c r="I152" s="175"/>
      <c r="J152" s="176"/>
      <c r="K152" s="7"/>
      <c r="L152" s="1"/>
      <c r="M152" s="1"/>
    </row>
    <row r="153" spans="1:13">
      <c r="A153" s="1"/>
      <c r="B153" s="6"/>
      <c r="C153" s="43">
        <v>123</v>
      </c>
      <c r="D153" s="24"/>
      <c r="E153" s="19">
        <v>0</v>
      </c>
      <c r="F153" s="42">
        <v>0</v>
      </c>
      <c r="G153" s="34">
        <f t="shared" si="11"/>
        <v>0</v>
      </c>
      <c r="H153" s="174"/>
      <c r="I153" s="175"/>
      <c r="J153" s="176"/>
      <c r="K153" s="7"/>
      <c r="L153" s="1"/>
      <c r="M153" s="1"/>
    </row>
    <row r="154" spans="1:13">
      <c r="A154" s="1"/>
      <c r="B154" s="6"/>
      <c r="C154" s="43">
        <v>124</v>
      </c>
      <c r="D154" s="24"/>
      <c r="E154" s="19">
        <v>0</v>
      </c>
      <c r="F154" s="42">
        <v>0</v>
      </c>
      <c r="G154" s="34">
        <f t="shared" si="11"/>
        <v>0</v>
      </c>
      <c r="H154" s="174"/>
      <c r="I154" s="175"/>
      <c r="J154" s="176"/>
      <c r="K154" s="7"/>
      <c r="L154" s="1"/>
      <c r="M154" s="1"/>
    </row>
    <row r="155" spans="1:13" ht="15.6" thickBot="1">
      <c r="A155" s="1"/>
      <c r="B155" s="6"/>
      <c r="C155" s="35">
        <v>125</v>
      </c>
      <c r="D155" s="26"/>
      <c r="E155" s="27">
        <v>0</v>
      </c>
      <c r="F155" s="44">
        <v>0</v>
      </c>
      <c r="G155" s="36">
        <f t="shared" si="11"/>
        <v>0</v>
      </c>
      <c r="H155" s="155"/>
      <c r="I155" s="156"/>
      <c r="J155" s="157"/>
      <c r="K155" s="7"/>
      <c r="L155" s="1"/>
      <c r="M155" s="1"/>
    </row>
    <row r="156" spans="1:13" ht="16.2" thickBot="1">
      <c r="A156" s="1"/>
      <c r="B156" s="6"/>
      <c r="C156" s="151" t="s">
        <v>83</v>
      </c>
      <c r="D156" s="152"/>
      <c r="E156" s="152"/>
      <c r="F156" s="153"/>
      <c r="G156" s="84">
        <f>SUM(G121:G155)</f>
        <v>0</v>
      </c>
      <c r="H156" s="1"/>
      <c r="I156" s="1"/>
      <c r="J156" s="1"/>
      <c r="K156" s="7"/>
      <c r="L156" s="1"/>
      <c r="M156" s="1"/>
    </row>
    <row r="157" spans="1:13">
      <c r="A157" s="1"/>
      <c r="B157" s="6"/>
      <c r="C157" s="1"/>
      <c r="D157" s="1"/>
      <c r="E157" s="1"/>
      <c r="F157" s="1"/>
      <c r="G157" s="1"/>
      <c r="H157" s="1"/>
      <c r="I157" s="1"/>
      <c r="J157" s="1"/>
      <c r="K157" s="7"/>
      <c r="L157" s="1"/>
      <c r="M157" s="1"/>
    </row>
    <row r="158" spans="1:13">
      <c r="A158" s="1"/>
      <c r="B158" s="6"/>
      <c r="C158" s="1"/>
      <c r="D158" s="1"/>
      <c r="E158" s="1"/>
      <c r="F158" s="1"/>
      <c r="G158" s="1"/>
      <c r="H158" s="1"/>
      <c r="I158" s="1"/>
      <c r="J158" s="1"/>
      <c r="K158" s="7"/>
      <c r="L158" s="6"/>
      <c r="M158" s="6"/>
    </row>
    <row r="159" spans="1:13" ht="21">
      <c r="A159" s="1"/>
      <c r="B159" s="6"/>
      <c r="C159" s="154" t="s">
        <v>84</v>
      </c>
      <c r="D159" s="154"/>
      <c r="E159" s="154"/>
      <c r="F159" s="154"/>
      <c r="G159" s="64">
        <f>SUM(G115+G116+G156)</f>
        <v>0</v>
      </c>
      <c r="H159" s="1"/>
      <c r="I159" s="1"/>
      <c r="J159" s="1"/>
      <c r="K159" s="7"/>
      <c r="L159" s="6"/>
      <c r="M159" s="6"/>
    </row>
    <row r="160" spans="1:13" ht="20.399999999999999">
      <c r="A160" s="1"/>
      <c r="B160" s="6"/>
      <c r="C160" s="51"/>
      <c r="D160" s="51"/>
      <c r="E160" s="51"/>
      <c r="F160" s="51"/>
      <c r="G160" s="53"/>
      <c r="H160" s="1"/>
      <c r="I160" s="1"/>
      <c r="J160" s="1"/>
      <c r="K160" s="7"/>
      <c r="L160" s="1"/>
      <c r="M160" s="1"/>
    </row>
    <row r="161" spans="1:13" ht="15.6" thickBot="1">
      <c r="A161" s="1"/>
      <c r="B161" s="45"/>
      <c r="C161" s="46"/>
      <c r="D161" s="46"/>
      <c r="E161" s="46"/>
      <c r="F161" s="46"/>
      <c r="G161" s="46"/>
      <c r="H161" s="46"/>
      <c r="I161" s="46"/>
      <c r="J161" s="46"/>
      <c r="K161" s="47"/>
      <c r="L161" s="1"/>
      <c r="M161" s="1"/>
    </row>
    <row r="162" spans="1:13">
      <c r="A162" s="1"/>
      <c r="B162" s="1"/>
      <c r="C162" s="1"/>
      <c r="D162" s="1"/>
      <c r="E162" s="1"/>
      <c r="F162" s="1"/>
      <c r="G162" s="1"/>
      <c r="H162" s="1"/>
      <c r="I162" s="1"/>
      <c r="J162" s="1"/>
      <c r="K162" s="1"/>
      <c r="L162" s="1"/>
      <c r="M162" s="1"/>
    </row>
    <row r="163" spans="1:13">
      <c r="A163" s="1"/>
      <c r="B163" s="1"/>
      <c r="C163" s="1"/>
      <c r="D163" s="1"/>
      <c r="E163" s="1"/>
      <c r="F163" s="1"/>
      <c r="G163" s="1"/>
      <c r="H163" s="1"/>
      <c r="I163" s="1"/>
      <c r="J163" s="1"/>
      <c r="K163" s="1"/>
      <c r="L163" s="1"/>
      <c r="M163" s="1"/>
    </row>
    <row r="164" spans="1:13">
      <c r="A164" s="1"/>
      <c r="B164" s="1"/>
      <c r="C164" s="1"/>
      <c r="D164" s="1"/>
      <c r="E164" s="1"/>
      <c r="F164" s="1"/>
      <c r="G164" s="1"/>
      <c r="H164" s="1"/>
      <c r="I164" s="1"/>
      <c r="J164" s="1"/>
      <c r="K164" s="1"/>
      <c r="L164" s="1"/>
      <c r="M164" s="1"/>
    </row>
    <row r="165" spans="1:13">
      <c r="A165" s="1"/>
      <c r="B165" s="1"/>
      <c r="C165" s="1"/>
      <c r="D165" s="1"/>
      <c r="E165" s="1"/>
      <c r="F165" s="1"/>
      <c r="G165" s="1"/>
      <c r="H165" s="1"/>
      <c r="I165" s="1"/>
      <c r="J165" s="1"/>
      <c r="K165" s="1"/>
      <c r="L165" s="1"/>
      <c r="M165" s="1"/>
    </row>
    <row r="166" spans="1:13">
      <c r="A166" s="1"/>
      <c r="B166" s="1"/>
      <c r="C166" s="1"/>
      <c r="D166" s="1"/>
      <c r="E166" s="1"/>
      <c r="F166" s="1"/>
      <c r="G166" s="1"/>
      <c r="H166" s="1"/>
      <c r="I166" s="1"/>
      <c r="J166" s="1"/>
      <c r="K166" s="1"/>
      <c r="L166" s="1"/>
      <c r="M166" s="1"/>
    </row>
    <row r="167" spans="1:13">
      <c r="A167" s="1"/>
      <c r="B167" s="1"/>
      <c r="C167" s="1"/>
      <c r="D167" s="1"/>
      <c r="E167" s="1"/>
      <c r="F167" s="1"/>
      <c r="G167" s="1"/>
      <c r="H167" s="1"/>
      <c r="I167" s="1"/>
      <c r="J167" s="1"/>
      <c r="K167" s="1"/>
      <c r="L167" s="1"/>
      <c r="M167" s="1"/>
    </row>
    <row r="168" spans="1:13">
      <c r="A168" s="1"/>
      <c r="B168" s="1"/>
      <c r="C168" s="1"/>
      <c r="D168" s="1"/>
      <c r="E168" s="1"/>
      <c r="F168" s="1"/>
      <c r="G168" s="1"/>
      <c r="H168" s="1"/>
      <c r="I168" s="1"/>
      <c r="J168" s="1"/>
      <c r="K168" s="1"/>
      <c r="L168" s="1"/>
      <c r="M168" s="1"/>
    </row>
    <row r="169" spans="1:13">
      <c r="A169" s="1"/>
      <c r="B169" s="1"/>
      <c r="C169" s="1"/>
      <c r="D169" s="1"/>
      <c r="E169" s="1"/>
      <c r="F169" s="1"/>
      <c r="G169" s="1"/>
      <c r="H169" s="1"/>
      <c r="I169" s="1"/>
      <c r="J169" s="1"/>
      <c r="K169" s="1"/>
      <c r="L169" s="1"/>
      <c r="M169" s="1"/>
    </row>
    <row r="170" spans="1:13">
      <c r="A170" s="1"/>
      <c r="B170" s="1"/>
      <c r="C170" s="1"/>
      <c r="D170" s="1"/>
      <c r="E170" s="1"/>
      <c r="F170" s="1"/>
      <c r="G170" s="1"/>
      <c r="H170" s="1"/>
      <c r="I170" s="1"/>
      <c r="J170" s="1"/>
      <c r="K170" s="1"/>
      <c r="L170" s="1"/>
      <c r="M170" s="1"/>
    </row>
    <row r="171" spans="1:13">
      <c r="A171" s="1"/>
      <c r="B171" s="1"/>
      <c r="C171" s="1"/>
      <c r="D171" s="1"/>
      <c r="E171" s="1"/>
      <c r="F171" s="1"/>
      <c r="G171" s="1"/>
      <c r="H171" s="1"/>
      <c r="I171" s="1"/>
      <c r="J171" s="1"/>
      <c r="K171" s="1"/>
      <c r="L171" s="1"/>
      <c r="M171" s="1"/>
    </row>
    <row r="172" spans="1:13">
      <c r="A172" s="1"/>
      <c r="B172" s="1"/>
      <c r="C172" s="1"/>
      <c r="D172" s="1"/>
      <c r="E172" s="1"/>
      <c r="F172" s="1"/>
      <c r="G172" s="1"/>
      <c r="H172" s="1"/>
      <c r="I172" s="1"/>
      <c r="J172" s="1"/>
      <c r="K172" s="1"/>
      <c r="L172" s="1"/>
      <c r="M172" s="1"/>
    </row>
    <row r="173" spans="1:13">
      <c r="A173" s="1"/>
      <c r="B173" s="1"/>
      <c r="C173" s="1"/>
      <c r="D173" s="1"/>
      <c r="E173" s="1"/>
      <c r="F173" s="1"/>
      <c r="G173" s="1"/>
      <c r="H173" s="1"/>
      <c r="I173" s="1"/>
      <c r="J173" s="1"/>
      <c r="K173" s="1"/>
      <c r="L173" s="1"/>
      <c r="M173" s="1"/>
    </row>
    <row r="174" spans="1:13">
      <c r="A174" s="1"/>
      <c r="B174" s="1"/>
      <c r="C174" s="1"/>
      <c r="D174" s="1"/>
      <c r="E174" s="1"/>
      <c r="F174" s="1"/>
      <c r="G174" s="1"/>
      <c r="H174" s="1"/>
      <c r="I174" s="1"/>
      <c r="J174" s="1"/>
      <c r="K174" s="1"/>
      <c r="L174" s="1"/>
      <c r="M174" s="1"/>
    </row>
    <row r="175" spans="1:13">
      <c r="A175" s="1"/>
      <c r="B175" s="1"/>
      <c r="C175" s="1"/>
      <c r="D175" s="1"/>
      <c r="E175" s="1"/>
      <c r="F175" s="1"/>
      <c r="G175" s="1"/>
      <c r="H175" s="1"/>
      <c r="I175" s="1"/>
      <c r="J175" s="1"/>
      <c r="K175" s="1"/>
      <c r="L175" s="1"/>
      <c r="M175" s="1"/>
    </row>
    <row r="176" spans="1:13">
      <c r="A176" s="1"/>
      <c r="B176" s="1"/>
      <c r="C176" s="1"/>
      <c r="D176" s="1"/>
      <c r="E176" s="1"/>
      <c r="F176" s="1"/>
      <c r="G176" s="1"/>
      <c r="H176" s="1"/>
      <c r="I176" s="1"/>
      <c r="J176" s="1"/>
      <c r="K176" s="1"/>
      <c r="L176" s="1"/>
      <c r="M176" s="1"/>
    </row>
  </sheetData>
  <sheetProtection algorithmName="SHA-512" hashValue="PpFz5/V1S9JUhmnCCBcvJdGoJJ5zmFwXqpQoR76CCOJC9tW5y7odnHV/gjm1ABQiWifj8fP9nHm0bDHv1hCYjQ==" saltValue="Y+Q9xaUzMQY1+G1n4RxDIA==" spinCount="100000" sheet="1" selectLockedCells="1"/>
  <mergeCells count="45">
    <mergeCell ref="C115:F115"/>
    <mergeCell ref="C116:E116"/>
    <mergeCell ref="H120:J120"/>
    <mergeCell ref="H143:J143"/>
    <mergeCell ref="H144:J144"/>
    <mergeCell ref="H141:J141"/>
    <mergeCell ref="H142:J142"/>
    <mergeCell ref="H125:J125"/>
    <mergeCell ref="H126:J126"/>
    <mergeCell ref="H127:J127"/>
    <mergeCell ref="H128:J128"/>
    <mergeCell ref="H129:J129"/>
    <mergeCell ref="H130:J130"/>
    <mergeCell ref="H131:J131"/>
    <mergeCell ref="H132:J132"/>
    <mergeCell ref="H139:J139"/>
    <mergeCell ref="H136:J136"/>
    <mergeCell ref="H137:J137"/>
    <mergeCell ref="H140:J140"/>
    <mergeCell ref="H153:J153"/>
    <mergeCell ref="H154:J154"/>
    <mergeCell ref="H145:J145"/>
    <mergeCell ref="H146:J146"/>
    <mergeCell ref="H147:J147"/>
    <mergeCell ref="H148:J148"/>
    <mergeCell ref="H149:J149"/>
    <mergeCell ref="H152:J152"/>
    <mergeCell ref="H150:J150"/>
    <mergeCell ref="H151:J151"/>
    <mergeCell ref="C156:F156"/>
    <mergeCell ref="C159:F159"/>
    <mergeCell ref="H155:J155"/>
    <mergeCell ref="I9:J10"/>
    <mergeCell ref="D6:J6"/>
    <mergeCell ref="C52:E52"/>
    <mergeCell ref="C87:E87"/>
    <mergeCell ref="C112:E112"/>
    <mergeCell ref="H121:J121"/>
    <mergeCell ref="H122:J122"/>
    <mergeCell ref="H123:J123"/>
    <mergeCell ref="H124:J124"/>
    <mergeCell ref="H138:J138"/>
    <mergeCell ref="H133:J133"/>
    <mergeCell ref="H134:J134"/>
    <mergeCell ref="H135:J13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62"/>
  <sheetViews>
    <sheetView topLeftCell="A51" zoomScaleNormal="100" workbookViewId="0">
      <selection activeCell="D6" sqref="D6"/>
    </sheetView>
  </sheetViews>
  <sheetFormatPr defaultColWidth="10.81640625" defaultRowHeight="15"/>
  <cols>
    <col min="1" max="1" width="10.81640625" style="2"/>
    <col min="2" max="2" width="10.1796875" style="2" customWidth="1"/>
    <col min="3" max="3" width="57" style="2" customWidth="1"/>
    <col min="4" max="4" width="22.6328125" style="2" customWidth="1"/>
    <col min="5" max="5" width="18.453125" style="2" customWidth="1"/>
    <col min="6" max="16384" width="10.81640625" style="2"/>
  </cols>
  <sheetData>
    <row r="1" spans="1:10">
      <c r="A1" s="1"/>
      <c r="B1" s="1"/>
      <c r="C1" s="1"/>
      <c r="D1" s="1"/>
      <c r="E1" s="1"/>
      <c r="F1" s="1"/>
      <c r="G1" s="1"/>
      <c r="H1" s="1"/>
      <c r="I1" s="1"/>
      <c r="J1" s="1"/>
    </row>
    <row r="2" spans="1:10" ht="28.2">
      <c r="A2" s="1"/>
      <c r="B2" s="98" t="s">
        <v>85</v>
      </c>
      <c r="C2" s="1"/>
      <c r="D2" s="1"/>
      <c r="E2" s="1"/>
      <c r="F2" s="1"/>
      <c r="G2" s="1"/>
      <c r="H2" s="1"/>
      <c r="I2" s="1"/>
      <c r="J2" s="1"/>
    </row>
    <row r="3" spans="1:10" ht="15.6" thickBot="1">
      <c r="A3" s="1"/>
      <c r="B3" s="1"/>
      <c r="C3" s="1"/>
      <c r="D3" s="1"/>
      <c r="E3" s="1"/>
      <c r="F3" s="1"/>
      <c r="G3" s="1"/>
      <c r="H3" s="1"/>
      <c r="I3" s="1"/>
      <c r="J3" s="1"/>
    </row>
    <row r="4" spans="1:10" ht="16.2" thickBot="1">
      <c r="A4" s="1"/>
      <c r="B4" s="185" t="s">
        <v>58</v>
      </c>
      <c r="C4" s="183" t="s">
        <v>59</v>
      </c>
      <c r="D4" s="181" t="s">
        <v>95</v>
      </c>
      <c r="E4" s="182"/>
      <c r="F4" s="1"/>
      <c r="G4" s="1"/>
      <c r="H4" s="1"/>
      <c r="I4" s="1"/>
      <c r="J4" s="1"/>
    </row>
    <row r="5" spans="1:10" ht="15.6" thickBot="1">
      <c r="A5" s="1"/>
      <c r="B5" s="186"/>
      <c r="C5" s="184"/>
      <c r="D5" s="119" t="s">
        <v>47</v>
      </c>
      <c r="E5" s="118" t="s">
        <v>48</v>
      </c>
      <c r="G5" s="1"/>
      <c r="H5" s="1"/>
      <c r="I5" s="1"/>
      <c r="J5" s="1"/>
    </row>
    <row r="6" spans="1:10" ht="15.6" thickBot="1">
      <c r="A6" s="1"/>
      <c r="B6" s="123">
        <v>1</v>
      </c>
      <c r="C6" s="120"/>
      <c r="D6" s="65">
        <v>0</v>
      </c>
      <c r="E6" s="117">
        <f t="shared" ref="E6:E45" si="0">SUM(D6:D6)</f>
        <v>0</v>
      </c>
      <c r="F6" s="1"/>
      <c r="G6" s="1"/>
      <c r="H6" s="1"/>
      <c r="I6" s="1"/>
      <c r="J6" s="1"/>
    </row>
    <row r="7" spans="1:10" ht="15.6" thickBot="1">
      <c r="A7" s="1"/>
      <c r="B7" s="124">
        <v>2</v>
      </c>
      <c r="C7" s="121"/>
      <c r="D7" s="66">
        <v>0</v>
      </c>
      <c r="E7" s="70">
        <f t="shared" si="0"/>
        <v>0</v>
      </c>
      <c r="F7" s="1"/>
      <c r="G7" s="1"/>
      <c r="H7" s="1"/>
      <c r="I7" s="1"/>
      <c r="J7" s="1"/>
    </row>
    <row r="8" spans="1:10" ht="15.6" thickBot="1">
      <c r="A8" s="1"/>
      <c r="B8" s="124">
        <v>3</v>
      </c>
      <c r="C8" s="121"/>
      <c r="D8" s="66">
        <v>0</v>
      </c>
      <c r="E8" s="70">
        <f t="shared" si="0"/>
        <v>0</v>
      </c>
      <c r="F8" s="1"/>
      <c r="G8" s="1"/>
      <c r="H8" s="1"/>
      <c r="I8" s="1"/>
      <c r="J8" s="1"/>
    </row>
    <row r="9" spans="1:10" ht="15.6" thickBot="1">
      <c r="A9" s="1"/>
      <c r="B9" s="124">
        <v>4</v>
      </c>
      <c r="C9" s="121"/>
      <c r="D9" s="66">
        <v>0</v>
      </c>
      <c r="E9" s="70">
        <f t="shared" si="0"/>
        <v>0</v>
      </c>
      <c r="F9" s="1"/>
      <c r="G9" s="1"/>
      <c r="H9" s="1"/>
      <c r="I9" s="1"/>
      <c r="J9" s="1"/>
    </row>
    <row r="10" spans="1:10" ht="15.6" thickBot="1">
      <c r="A10" s="1"/>
      <c r="B10" s="124">
        <v>5</v>
      </c>
      <c r="C10" s="121"/>
      <c r="D10" s="66">
        <v>0</v>
      </c>
      <c r="E10" s="70">
        <f t="shared" si="0"/>
        <v>0</v>
      </c>
      <c r="F10" s="1"/>
      <c r="G10" s="1"/>
      <c r="H10" s="1"/>
      <c r="I10" s="1"/>
      <c r="J10" s="1"/>
    </row>
    <row r="11" spans="1:10" ht="15.6" thickBot="1">
      <c r="A11" s="1"/>
      <c r="B11" s="124">
        <v>6</v>
      </c>
      <c r="C11" s="121"/>
      <c r="D11" s="66">
        <v>0</v>
      </c>
      <c r="E11" s="70">
        <f t="shared" si="0"/>
        <v>0</v>
      </c>
      <c r="F11" s="1"/>
      <c r="G11" s="1"/>
      <c r="H11" s="1"/>
      <c r="I11" s="1"/>
      <c r="J11" s="1"/>
    </row>
    <row r="12" spans="1:10" ht="15.6" thickBot="1">
      <c r="A12" s="1"/>
      <c r="B12" s="124">
        <v>7</v>
      </c>
      <c r="C12" s="121"/>
      <c r="D12" s="66">
        <v>0</v>
      </c>
      <c r="E12" s="70">
        <f t="shared" si="0"/>
        <v>0</v>
      </c>
      <c r="F12" s="1"/>
      <c r="G12" s="1"/>
      <c r="H12" s="1"/>
      <c r="I12" s="1"/>
      <c r="J12" s="1"/>
    </row>
    <row r="13" spans="1:10" ht="15.6" thickBot="1">
      <c r="A13" s="1"/>
      <c r="B13" s="124">
        <v>8</v>
      </c>
      <c r="C13" s="121"/>
      <c r="D13" s="66">
        <v>0</v>
      </c>
      <c r="E13" s="70">
        <f t="shared" si="0"/>
        <v>0</v>
      </c>
      <c r="F13" s="1"/>
      <c r="G13" s="1"/>
      <c r="H13" s="1"/>
      <c r="I13" s="1"/>
      <c r="J13" s="1"/>
    </row>
    <row r="14" spans="1:10" ht="15.6" thickBot="1">
      <c r="A14" s="1"/>
      <c r="B14" s="124">
        <v>9</v>
      </c>
      <c r="C14" s="121"/>
      <c r="D14" s="66">
        <v>0</v>
      </c>
      <c r="E14" s="70">
        <f t="shared" si="0"/>
        <v>0</v>
      </c>
      <c r="F14" s="1"/>
      <c r="G14" s="1"/>
      <c r="H14" s="1"/>
      <c r="I14" s="1"/>
      <c r="J14" s="1"/>
    </row>
    <row r="15" spans="1:10" ht="15.6" thickBot="1">
      <c r="A15" s="1"/>
      <c r="B15" s="124">
        <v>10</v>
      </c>
      <c r="C15" s="121"/>
      <c r="D15" s="66">
        <v>0</v>
      </c>
      <c r="E15" s="70">
        <f t="shared" si="0"/>
        <v>0</v>
      </c>
      <c r="F15" s="1"/>
      <c r="G15" s="1"/>
      <c r="H15" s="1"/>
      <c r="I15" s="1"/>
      <c r="J15" s="1"/>
    </row>
    <row r="16" spans="1:10" ht="15.6" thickBot="1">
      <c r="A16" s="1"/>
      <c r="B16" s="124">
        <v>11</v>
      </c>
      <c r="C16" s="121"/>
      <c r="D16" s="66">
        <v>0</v>
      </c>
      <c r="E16" s="70">
        <f t="shared" si="0"/>
        <v>0</v>
      </c>
      <c r="F16" s="1"/>
      <c r="G16" s="1"/>
      <c r="H16" s="1"/>
      <c r="I16" s="1"/>
      <c r="J16" s="1"/>
    </row>
    <row r="17" spans="1:15" ht="15.6" thickBot="1">
      <c r="A17" s="1"/>
      <c r="B17" s="124">
        <v>12</v>
      </c>
      <c r="C17" s="121"/>
      <c r="D17" s="66">
        <v>0</v>
      </c>
      <c r="E17" s="70">
        <f t="shared" si="0"/>
        <v>0</v>
      </c>
      <c r="F17" s="1"/>
      <c r="G17" s="1"/>
      <c r="H17" s="1"/>
      <c r="I17" s="1"/>
      <c r="J17" s="1"/>
    </row>
    <row r="18" spans="1:15" ht="15.6" thickBot="1">
      <c r="A18" s="1"/>
      <c r="B18" s="124">
        <v>13</v>
      </c>
      <c r="C18" s="121"/>
      <c r="D18" s="66">
        <v>0</v>
      </c>
      <c r="E18" s="70">
        <f t="shared" si="0"/>
        <v>0</v>
      </c>
      <c r="F18" s="1"/>
      <c r="G18" s="1"/>
      <c r="H18" s="1"/>
      <c r="I18" s="1"/>
      <c r="J18" s="1"/>
    </row>
    <row r="19" spans="1:15" ht="15.6" thickBot="1">
      <c r="A19" s="1"/>
      <c r="B19" s="124">
        <v>14</v>
      </c>
      <c r="C19" s="121"/>
      <c r="D19" s="66">
        <v>0</v>
      </c>
      <c r="E19" s="70">
        <f t="shared" si="0"/>
        <v>0</v>
      </c>
      <c r="F19" s="1"/>
      <c r="G19" s="1"/>
      <c r="H19" s="1"/>
      <c r="I19" s="1"/>
      <c r="J19" s="1"/>
    </row>
    <row r="20" spans="1:15" ht="15.6" thickBot="1">
      <c r="A20" s="1"/>
      <c r="B20" s="124">
        <v>15</v>
      </c>
      <c r="C20" s="121"/>
      <c r="D20" s="66">
        <v>0</v>
      </c>
      <c r="E20" s="70">
        <f t="shared" si="0"/>
        <v>0</v>
      </c>
      <c r="F20" s="1"/>
      <c r="G20" s="1"/>
      <c r="H20" s="1"/>
      <c r="I20" s="1"/>
      <c r="J20" s="1"/>
    </row>
    <row r="21" spans="1:15" ht="15.6" thickBot="1">
      <c r="A21" s="1"/>
      <c r="B21" s="124">
        <v>16</v>
      </c>
      <c r="C21" s="121"/>
      <c r="D21" s="66">
        <v>0</v>
      </c>
      <c r="E21" s="70">
        <f t="shared" si="0"/>
        <v>0</v>
      </c>
      <c r="F21" s="1"/>
      <c r="G21" s="1"/>
      <c r="H21" s="1"/>
      <c r="I21" s="1"/>
      <c r="J21" s="1"/>
    </row>
    <row r="22" spans="1:15" ht="15.6" thickBot="1">
      <c r="A22" s="1"/>
      <c r="B22" s="124">
        <v>17</v>
      </c>
      <c r="C22" s="121"/>
      <c r="D22" s="66">
        <v>0</v>
      </c>
      <c r="E22" s="70">
        <f t="shared" si="0"/>
        <v>0</v>
      </c>
      <c r="F22" s="1"/>
      <c r="G22" s="1"/>
      <c r="H22" s="1"/>
      <c r="I22" s="1"/>
      <c r="J22" s="1"/>
    </row>
    <row r="23" spans="1:15" ht="15.6" thickBot="1">
      <c r="A23" s="1"/>
      <c r="B23" s="124">
        <v>18</v>
      </c>
      <c r="C23" s="121"/>
      <c r="D23" s="66">
        <v>0</v>
      </c>
      <c r="E23" s="70">
        <f t="shared" si="0"/>
        <v>0</v>
      </c>
      <c r="F23" s="1"/>
      <c r="G23" s="1"/>
      <c r="H23" s="1"/>
      <c r="I23" s="1"/>
      <c r="J23" s="1"/>
    </row>
    <row r="24" spans="1:15" ht="15.6" thickBot="1">
      <c r="A24" s="1"/>
      <c r="B24" s="124">
        <v>19</v>
      </c>
      <c r="C24" s="121"/>
      <c r="D24" s="66">
        <v>0</v>
      </c>
      <c r="E24" s="70">
        <f t="shared" si="0"/>
        <v>0</v>
      </c>
      <c r="F24" s="1"/>
      <c r="G24" s="1"/>
      <c r="H24" s="1"/>
      <c r="I24" s="1"/>
      <c r="J24" s="1"/>
    </row>
    <row r="25" spans="1:15" ht="15.6" thickBot="1">
      <c r="A25" s="1"/>
      <c r="B25" s="124">
        <v>20</v>
      </c>
      <c r="C25" s="121"/>
      <c r="D25" s="66">
        <v>0</v>
      </c>
      <c r="E25" s="70">
        <f t="shared" si="0"/>
        <v>0</v>
      </c>
      <c r="F25" s="1"/>
      <c r="G25" s="1"/>
      <c r="H25" s="1"/>
      <c r="I25" s="1"/>
      <c r="J25" s="1"/>
    </row>
    <row r="26" spans="1:15" ht="15.6" thickBot="1">
      <c r="A26" s="1"/>
      <c r="B26" s="124">
        <v>21</v>
      </c>
      <c r="C26" s="121"/>
      <c r="D26" s="66">
        <v>0</v>
      </c>
      <c r="E26" s="70">
        <f t="shared" si="0"/>
        <v>0</v>
      </c>
      <c r="F26" s="1"/>
      <c r="G26" s="1"/>
      <c r="H26" s="1"/>
      <c r="I26" s="1"/>
      <c r="J26" s="1"/>
    </row>
    <row r="27" spans="1:15" ht="15.6" thickBot="1">
      <c r="A27" s="1"/>
      <c r="B27" s="124">
        <v>22</v>
      </c>
      <c r="C27" s="121"/>
      <c r="D27" s="66">
        <v>0</v>
      </c>
      <c r="E27" s="70">
        <f t="shared" si="0"/>
        <v>0</v>
      </c>
      <c r="F27" s="1"/>
      <c r="G27" s="1"/>
      <c r="H27" s="1"/>
      <c r="I27" s="1"/>
      <c r="J27" s="1"/>
    </row>
    <row r="28" spans="1:15" ht="15.6" thickBot="1">
      <c r="A28" s="1"/>
      <c r="B28" s="124">
        <v>23</v>
      </c>
      <c r="C28" s="121"/>
      <c r="D28" s="66">
        <v>0</v>
      </c>
      <c r="E28" s="70">
        <f t="shared" si="0"/>
        <v>0</v>
      </c>
      <c r="F28" s="1"/>
      <c r="G28" s="1"/>
      <c r="H28" s="1"/>
      <c r="I28" s="1"/>
      <c r="J28" s="1"/>
    </row>
    <row r="29" spans="1:15" ht="15.6" thickBot="1">
      <c r="A29" s="1"/>
      <c r="B29" s="124">
        <v>24</v>
      </c>
      <c r="C29" s="121"/>
      <c r="D29" s="66">
        <v>0</v>
      </c>
      <c r="E29" s="70">
        <f t="shared" si="0"/>
        <v>0</v>
      </c>
      <c r="F29" s="1"/>
      <c r="G29" s="1"/>
      <c r="H29" s="1"/>
      <c r="I29" s="1"/>
      <c r="J29" s="1"/>
    </row>
    <row r="30" spans="1:15" ht="15.6" thickBot="1">
      <c r="A30" s="1"/>
      <c r="B30" s="124">
        <v>25</v>
      </c>
      <c r="C30" s="121"/>
      <c r="D30" s="66">
        <v>0</v>
      </c>
      <c r="E30" s="70">
        <f t="shared" si="0"/>
        <v>0</v>
      </c>
      <c r="F30" s="1"/>
      <c r="G30" s="1"/>
      <c r="H30" s="1"/>
      <c r="I30" s="1"/>
      <c r="J30" s="1"/>
    </row>
    <row r="31" spans="1:15" ht="15.6" thickBot="1">
      <c r="A31" s="1"/>
      <c r="B31" s="124">
        <v>26</v>
      </c>
      <c r="C31" s="121"/>
      <c r="D31" s="66">
        <v>0</v>
      </c>
      <c r="E31" s="70">
        <f t="shared" si="0"/>
        <v>0</v>
      </c>
      <c r="F31" s="1"/>
      <c r="G31" s="1"/>
      <c r="H31" s="1"/>
      <c r="I31" s="1"/>
      <c r="J31" s="1"/>
      <c r="O31" s="79"/>
    </row>
    <row r="32" spans="1:15" ht="15.6" thickBot="1">
      <c r="A32" s="1"/>
      <c r="B32" s="124">
        <v>27</v>
      </c>
      <c r="C32" s="121"/>
      <c r="D32" s="66">
        <v>0</v>
      </c>
      <c r="E32" s="70">
        <f t="shared" si="0"/>
        <v>0</v>
      </c>
      <c r="F32" s="1"/>
      <c r="G32" s="1"/>
      <c r="H32" s="1"/>
      <c r="I32" s="1"/>
      <c r="J32" s="1"/>
    </row>
    <row r="33" spans="1:10" ht="15.6" thickBot="1">
      <c r="A33" s="1"/>
      <c r="B33" s="124">
        <v>28</v>
      </c>
      <c r="C33" s="121"/>
      <c r="D33" s="66">
        <v>0</v>
      </c>
      <c r="E33" s="70">
        <f t="shared" si="0"/>
        <v>0</v>
      </c>
      <c r="F33" s="1"/>
      <c r="G33" s="1"/>
      <c r="H33" s="1"/>
      <c r="I33" s="1"/>
      <c r="J33" s="1"/>
    </row>
    <row r="34" spans="1:10" ht="15.6" thickBot="1">
      <c r="A34" s="1"/>
      <c r="B34" s="124">
        <v>29</v>
      </c>
      <c r="C34" s="121"/>
      <c r="D34" s="66">
        <v>0</v>
      </c>
      <c r="E34" s="70">
        <f t="shared" si="0"/>
        <v>0</v>
      </c>
      <c r="F34" s="1"/>
      <c r="G34" s="1"/>
      <c r="H34" s="1"/>
      <c r="I34" s="1"/>
      <c r="J34" s="1"/>
    </row>
    <row r="35" spans="1:10" ht="15.6" thickBot="1">
      <c r="A35" s="1"/>
      <c r="B35" s="124">
        <v>30</v>
      </c>
      <c r="C35" s="121"/>
      <c r="D35" s="66">
        <v>0</v>
      </c>
      <c r="E35" s="70">
        <f t="shared" si="0"/>
        <v>0</v>
      </c>
      <c r="F35" s="1"/>
      <c r="G35" s="1"/>
      <c r="H35" s="1"/>
      <c r="I35" s="1"/>
      <c r="J35" s="1"/>
    </row>
    <row r="36" spans="1:10" ht="15.6" thickBot="1">
      <c r="A36" s="1"/>
      <c r="B36" s="125">
        <v>31</v>
      </c>
      <c r="C36" s="121"/>
      <c r="D36" s="66">
        <v>0</v>
      </c>
      <c r="E36" s="70">
        <f t="shared" si="0"/>
        <v>0</v>
      </c>
      <c r="F36" s="1"/>
      <c r="G36" s="1"/>
      <c r="H36" s="1"/>
      <c r="I36" s="1"/>
      <c r="J36" s="1"/>
    </row>
    <row r="37" spans="1:10" ht="15.6" thickBot="1">
      <c r="A37" s="1"/>
      <c r="B37" s="125">
        <v>32</v>
      </c>
      <c r="C37" s="121"/>
      <c r="D37" s="66">
        <v>0</v>
      </c>
      <c r="E37" s="70">
        <f t="shared" si="0"/>
        <v>0</v>
      </c>
      <c r="F37" s="1"/>
      <c r="G37" s="1"/>
      <c r="H37" s="1"/>
      <c r="I37" s="1"/>
      <c r="J37" s="1"/>
    </row>
    <row r="38" spans="1:10" ht="15.6" thickBot="1">
      <c r="A38" s="1"/>
      <c r="B38" s="125">
        <v>33</v>
      </c>
      <c r="C38" s="121"/>
      <c r="D38" s="66">
        <v>0</v>
      </c>
      <c r="E38" s="70">
        <f t="shared" si="0"/>
        <v>0</v>
      </c>
      <c r="F38" s="1"/>
      <c r="G38" s="1"/>
      <c r="H38" s="1"/>
      <c r="I38" s="1"/>
      <c r="J38" s="1"/>
    </row>
    <row r="39" spans="1:10" ht="15.6" thickBot="1">
      <c r="A39" s="1"/>
      <c r="B39" s="125">
        <v>34</v>
      </c>
      <c r="C39" s="121"/>
      <c r="D39" s="66">
        <v>0</v>
      </c>
      <c r="E39" s="70">
        <f t="shared" si="0"/>
        <v>0</v>
      </c>
      <c r="F39" s="1"/>
      <c r="G39" s="1"/>
      <c r="H39" s="1"/>
      <c r="I39" s="1"/>
      <c r="J39" s="1"/>
    </row>
    <row r="40" spans="1:10" ht="15.6" thickBot="1">
      <c r="A40" s="1"/>
      <c r="B40" s="125">
        <v>35</v>
      </c>
      <c r="C40" s="121"/>
      <c r="D40" s="66">
        <v>0</v>
      </c>
      <c r="E40" s="70">
        <f t="shared" si="0"/>
        <v>0</v>
      </c>
      <c r="F40" s="1"/>
      <c r="G40" s="1"/>
      <c r="H40" s="1"/>
      <c r="I40" s="1"/>
      <c r="J40" s="1"/>
    </row>
    <row r="41" spans="1:10" ht="15.6" thickBot="1">
      <c r="A41" s="1"/>
      <c r="B41" s="125">
        <v>36</v>
      </c>
      <c r="C41" s="121"/>
      <c r="D41" s="66">
        <v>0</v>
      </c>
      <c r="E41" s="70">
        <f t="shared" si="0"/>
        <v>0</v>
      </c>
      <c r="F41" s="1"/>
      <c r="G41" s="1"/>
      <c r="H41" s="1"/>
      <c r="I41" s="1"/>
      <c r="J41" s="1"/>
    </row>
    <row r="42" spans="1:10" ht="15.6" thickBot="1">
      <c r="A42" s="1"/>
      <c r="B42" s="125">
        <v>37</v>
      </c>
      <c r="C42" s="121"/>
      <c r="D42" s="66">
        <v>0</v>
      </c>
      <c r="E42" s="70">
        <f t="shared" si="0"/>
        <v>0</v>
      </c>
      <c r="F42" s="1"/>
      <c r="G42" s="1"/>
      <c r="H42" s="1"/>
      <c r="I42" s="1"/>
      <c r="J42" s="1"/>
    </row>
    <row r="43" spans="1:10" ht="15.6" thickBot="1">
      <c r="A43" s="1"/>
      <c r="B43" s="125">
        <v>38</v>
      </c>
      <c r="C43" s="121"/>
      <c r="D43" s="66">
        <v>0</v>
      </c>
      <c r="E43" s="70">
        <f t="shared" si="0"/>
        <v>0</v>
      </c>
      <c r="F43" s="1"/>
      <c r="G43" s="1"/>
      <c r="H43" s="1"/>
      <c r="I43" s="1"/>
      <c r="J43" s="1"/>
    </row>
    <row r="44" spans="1:10" ht="15.6" thickBot="1">
      <c r="A44" s="1"/>
      <c r="B44" s="125">
        <v>39</v>
      </c>
      <c r="C44" s="121"/>
      <c r="D44" s="66">
        <v>0</v>
      </c>
      <c r="E44" s="70">
        <f t="shared" si="0"/>
        <v>0</v>
      </c>
      <c r="F44" s="1"/>
      <c r="G44" s="1"/>
      <c r="H44" s="1"/>
      <c r="I44" s="1"/>
      <c r="J44" s="1"/>
    </row>
    <row r="45" spans="1:10" ht="15.6" thickBot="1">
      <c r="A45" s="1"/>
      <c r="B45" s="126">
        <v>40</v>
      </c>
      <c r="C45" s="122"/>
      <c r="D45" s="67">
        <v>0</v>
      </c>
      <c r="E45" s="70">
        <f t="shared" si="0"/>
        <v>0</v>
      </c>
      <c r="F45" s="1"/>
      <c r="G45" s="1"/>
      <c r="H45" s="1"/>
      <c r="I45" s="1"/>
      <c r="J45" s="1"/>
    </row>
    <row r="46" spans="1:10" ht="16.2" thickBot="1">
      <c r="A46" s="1"/>
      <c r="B46" s="151" t="s">
        <v>86</v>
      </c>
      <c r="C46" s="187"/>
      <c r="D46" s="68">
        <f>SUM(D6:D45)</f>
        <v>0</v>
      </c>
      <c r="E46" s="69">
        <f>SUM(E6:E45)</f>
        <v>0</v>
      </c>
      <c r="F46" s="1"/>
      <c r="G46" s="1"/>
      <c r="H46" s="1"/>
      <c r="I46" s="1"/>
      <c r="J46" s="1"/>
    </row>
    <row r="47" spans="1:10">
      <c r="A47" s="1"/>
      <c r="B47" s="1"/>
      <c r="C47" s="1"/>
      <c r="D47" s="1"/>
      <c r="E47" s="1"/>
      <c r="F47" s="1"/>
      <c r="G47" s="1"/>
      <c r="H47" s="1"/>
      <c r="I47" s="1"/>
      <c r="J47" s="1"/>
    </row>
    <row r="48" spans="1:10">
      <c r="A48" s="1"/>
      <c r="B48" s="1"/>
      <c r="C48" s="1"/>
      <c r="D48" s="1"/>
      <c r="E48" s="1"/>
      <c r="F48" s="1"/>
      <c r="G48" s="1"/>
      <c r="H48" s="1"/>
      <c r="I48" s="1"/>
      <c r="J48" s="1"/>
    </row>
    <row r="49" spans="1:10">
      <c r="A49" s="1"/>
      <c r="B49" s="1"/>
      <c r="C49" s="1"/>
      <c r="D49" s="1"/>
      <c r="E49" s="1"/>
      <c r="F49" s="1"/>
      <c r="G49" s="1"/>
      <c r="H49" s="1"/>
      <c r="I49" s="1"/>
      <c r="J49" s="1"/>
    </row>
    <row r="50" spans="1:10">
      <c r="A50" s="1"/>
      <c r="B50" s="1"/>
      <c r="C50" s="1"/>
      <c r="D50" s="1"/>
      <c r="E50" s="1"/>
      <c r="F50" s="1"/>
      <c r="G50" s="1"/>
      <c r="H50" s="1"/>
      <c r="I50" s="1"/>
      <c r="J50" s="1"/>
    </row>
    <row r="51" spans="1:10">
      <c r="A51" s="1"/>
      <c r="B51" s="1"/>
      <c r="C51" s="1"/>
      <c r="D51" s="1"/>
      <c r="E51" s="1"/>
      <c r="F51" s="1"/>
      <c r="G51" s="1"/>
      <c r="H51" s="1"/>
      <c r="I51" s="1"/>
      <c r="J51" s="1"/>
    </row>
    <row r="52" spans="1:10">
      <c r="A52" s="1"/>
      <c r="B52" s="1"/>
      <c r="C52" s="1"/>
      <c r="D52" s="1"/>
      <c r="E52" s="1"/>
      <c r="F52" s="1"/>
      <c r="G52" s="1"/>
      <c r="H52" s="1"/>
      <c r="I52" s="1"/>
      <c r="J52" s="1"/>
    </row>
    <row r="53" spans="1:10">
      <c r="A53" s="1"/>
      <c r="B53" s="1"/>
      <c r="C53" s="1"/>
      <c r="D53" s="1"/>
      <c r="E53" s="1"/>
      <c r="F53" s="1"/>
      <c r="G53" s="1"/>
      <c r="H53" s="1"/>
      <c r="I53" s="1"/>
      <c r="J53" s="1"/>
    </row>
    <row r="54" spans="1:10">
      <c r="A54" s="1"/>
      <c r="B54" s="1"/>
      <c r="C54" s="1"/>
      <c r="D54" s="1"/>
      <c r="E54" s="1"/>
      <c r="F54" s="1"/>
      <c r="G54" s="1"/>
      <c r="H54" s="1"/>
      <c r="I54" s="1"/>
      <c r="J54" s="1"/>
    </row>
    <row r="55" spans="1:10">
      <c r="A55" s="1"/>
      <c r="B55" s="1"/>
      <c r="C55" s="1"/>
      <c r="D55" s="1"/>
      <c r="E55" s="1"/>
      <c r="F55" s="1"/>
      <c r="G55" s="1"/>
      <c r="H55" s="1"/>
      <c r="I55" s="1"/>
      <c r="J55" s="1"/>
    </row>
    <row r="56" spans="1:10">
      <c r="A56" s="1"/>
      <c r="B56" s="1"/>
      <c r="C56" s="1"/>
      <c r="D56" s="1"/>
      <c r="E56" s="1"/>
      <c r="F56" s="1"/>
      <c r="G56" s="1"/>
      <c r="H56" s="1"/>
      <c r="I56" s="1"/>
      <c r="J56" s="1"/>
    </row>
    <row r="57" spans="1:10">
      <c r="A57" s="1"/>
      <c r="B57" s="1"/>
      <c r="C57" s="1"/>
      <c r="D57" s="1"/>
      <c r="E57" s="1"/>
      <c r="F57" s="1"/>
      <c r="G57" s="1"/>
      <c r="H57" s="1"/>
      <c r="I57" s="1"/>
      <c r="J57" s="1"/>
    </row>
    <row r="58" spans="1:10">
      <c r="A58" s="1"/>
      <c r="B58" s="1"/>
      <c r="C58" s="1"/>
      <c r="D58" s="1"/>
      <c r="E58" s="1"/>
      <c r="F58" s="1"/>
      <c r="G58" s="1"/>
      <c r="H58" s="1"/>
      <c r="I58" s="1"/>
      <c r="J58" s="1"/>
    </row>
    <row r="59" spans="1:10">
      <c r="A59" s="1"/>
      <c r="B59" s="1"/>
      <c r="C59" s="1"/>
      <c r="D59" s="1"/>
      <c r="E59" s="1"/>
      <c r="F59" s="1"/>
      <c r="G59" s="1"/>
      <c r="H59" s="1"/>
      <c r="I59" s="1"/>
      <c r="J59" s="1"/>
    </row>
    <row r="60" spans="1:10">
      <c r="A60" s="1"/>
      <c r="B60" s="1"/>
      <c r="C60" s="1"/>
      <c r="D60" s="1"/>
      <c r="E60" s="1"/>
      <c r="F60" s="1"/>
      <c r="G60" s="1"/>
      <c r="H60" s="1"/>
      <c r="I60" s="1"/>
      <c r="J60" s="1"/>
    </row>
    <row r="61" spans="1:10">
      <c r="A61" s="1"/>
      <c r="B61" s="1"/>
      <c r="C61" s="1"/>
      <c r="D61" s="1"/>
      <c r="E61" s="1"/>
      <c r="F61" s="1"/>
      <c r="G61" s="1"/>
      <c r="H61" s="1"/>
      <c r="I61" s="1"/>
      <c r="J61" s="1"/>
    </row>
    <row r="62" spans="1:10">
      <c r="A62" s="1"/>
      <c r="B62" s="1"/>
      <c r="C62" s="1"/>
      <c r="D62" s="1"/>
      <c r="E62" s="1"/>
      <c r="F62" s="1"/>
      <c r="G62" s="1"/>
      <c r="H62" s="1"/>
      <c r="I62" s="1"/>
      <c r="J62" s="1"/>
    </row>
  </sheetData>
  <sheetProtection algorithmName="SHA-512" hashValue="Ckcbf76Tnhxj0xWI/o9j6mMjm/2gnYpeTnisSWF8q8WzkB3LGFF72iw9EvJxiQGKrCqerNZ3GntFy6fI1Mi+OQ==" saltValue="dGfxSyciC8EOU7DSohGArw==" spinCount="100000" sheet="1" selectLockedCells="1"/>
  <mergeCells count="4">
    <mergeCell ref="D4:E4"/>
    <mergeCell ref="C4:C5"/>
    <mergeCell ref="B4:B5"/>
    <mergeCell ref="B46:C4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9"/>
  <sheetViews>
    <sheetView topLeftCell="B32" workbookViewId="0">
      <selection activeCell="D6" sqref="D6"/>
    </sheetView>
  </sheetViews>
  <sheetFormatPr defaultColWidth="10.81640625" defaultRowHeight="15"/>
  <cols>
    <col min="1" max="1" width="10.81640625" style="2"/>
    <col min="2" max="2" width="161.36328125" style="2" customWidth="1"/>
    <col min="3" max="16384" width="10.81640625" style="2"/>
  </cols>
  <sheetData>
    <row r="1" spans="1:3">
      <c r="A1" s="1"/>
      <c r="B1" s="1"/>
      <c r="C1" s="1"/>
    </row>
    <row r="2" spans="1:3" ht="28.2">
      <c r="A2" s="1"/>
      <c r="B2" s="98" t="s">
        <v>87</v>
      </c>
      <c r="C2" s="1"/>
    </row>
    <row r="3" spans="1:3">
      <c r="A3" s="1"/>
      <c r="B3" s="1"/>
      <c r="C3" s="1"/>
    </row>
    <row r="4" spans="1:3">
      <c r="A4" s="1"/>
      <c r="B4" s="89" t="s">
        <v>98</v>
      </c>
      <c r="C4" s="1"/>
    </row>
    <row r="5" spans="1:3">
      <c r="A5" s="1"/>
      <c r="B5" s="89" t="s">
        <v>88</v>
      </c>
      <c r="C5" s="1"/>
    </row>
    <row r="6" spans="1:3">
      <c r="A6" s="1"/>
      <c r="B6" s="89"/>
      <c r="C6" s="1"/>
    </row>
    <row r="7" spans="1:3" ht="23.1" customHeight="1">
      <c r="A7" s="1"/>
      <c r="B7" s="90"/>
      <c r="C7" s="1"/>
    </row>
    <row r="8" spans="1:3">
      <c r="A8" s="1"/>
      <c r="B8" s="91"/>
      <c r="C8" s="1"/>
    </row>
    <row r="9" spans="1:3">
      <c r="A9" s="1"/>
      <c r="B9" s="90"/>
      <c r="C9" s="1"/>
    </row>
    <row r="10" spans="1:3">
      <c r="A10" s="1"/>
      <c r="B10" s="90"/>
      <c r="C10" s="1"/>
    </row>
    <row r="11" spans="1:3">
      <c r="A11" s="1"/>
      <c r="B11" s="90"/>
      <c r="C11" s="1"/>
    </row>
    <row r="12" spans="1:3">
      <c r="A12" s="1"/>
      <c r="B12" s="91"/>
      <c r="C12" s="1"/>
    </row>
    <row r="13" spans="1:3">
      <c r="A13" s="1"/>
      <c r="B13" s="90"/>
      <c r="C13" s="1"/>
    </row>
    <row r="14" spans="1:3">
      <c r="A14" s="1"/>
      <c r="B14" s="91"/>
      <c r="C14" s="1"/>
    </row>
    <row r="15" spans="1:3">
      <c r="A15" s="1"/>
      <c r="B15" s="90"/>
      <c r="C15" s="1"/>
    </row>
    <row r="16" spans="1:3">
      <c r="A16" s="1"/>
      <c r="B16" s="91"/>
      <c r="C16" s="1"/>
    </row>
    <row r="17" spans="1:3">
      <c r="A17" s="1"/>
      <c r="B17" s="92"/>
      <c r="C17" s="1"/>
    </row>
    <row r="18" spans="1:3">
      <c r="A18" s="1"/>
      <c r="B18" s="91"/>
      <c r="C18" s="1"/>
    </row>
    <row r="19" spans="1:3">
      <c r="A19" s="1"/>
      <c r="B19" s="91"/>
      <c r="C19" s="1"/>
    </row>
    <row r="20" spans="1:3">
      <c r="A20" s="1"/>
      <c r="B20" s="91"/>
      <c r="C20" s="1"/>
    </row>
    <row r="21" spans="1:3">
      <c r="A21" s="1"/>
      <c r="B21" s="91"/>
      <c r="C21" s="1"/>
    </row>
    <row r="22" spans="1:3" ht="17.399999999999999">
      <c r="A22" s="1"/>
      <c r="B22" s="93"/>
      <c r="C22" s="1"/>
    </row>
    <row r="23" spans="1:3">
      <c r="A23" s="1"/>
      <c r="B23" s="91"/>
      <c r="C23" s="1"/>
    </row>
    <row r="24" spans="1:3">
      <c r="A24" s="1"/>
      <c r="B24" s="90"/>
      <c r="C24" s="1"/>
    </row>
    <row r="25" spans="1:3">
      <c r="A25" s="1"/>
      <c r="B25" s="91"/>
      <c r="C25" s="1"/>
    </row>
    <row r="26" spans="1:3">
      <c r="A26" s="1"/>
      <c r="B26" s="90"/>
      <c r="C26" s="1"/>
    </row>
    <row r="27" spans="1:3">
      <c r="A27" s="1"/>
      <c r="B27" s="91"/>
      <c r="C27" s="1"/>
    </row>
    <row r="28" spans="1:3">
      <c r="A28" s="1"/>
      <c r="B28" s="91"/>
      <c r="C28" s="1"/>
    </row>
    <row r="29" spans="1:3">
      <c r="A29" s="1"/>
      <c r="B29" s="91"/>
      <c r="C29" s="1"/>
    </row>
    <row r="30" spans="1:3">
      <c r="A30" s="1"/>
      <c r="B30" s="91"/>
      <c r="C30" s="1"/>
    </row>
    <row r="31" spans="1:3">
      <c r="A31" s="1"/>
      <c r="B31" s="90"/>
      <c r="C31" s="1"/>
    </row>
    <row r="32" spans="1:3">
      <c r="A32" s="1"/>
      <c r="B32" s="91"/>
      <c r="C32" s="1"/>
    </row>
    <row r="33" spans="1:3">
      <c r="A33" s="1"/>
      <c r="B33" s="90"/>
      <c r="C33" s="1"/>
    </row>
    <row r="34" spans="1:3">
      <c r="A34" s="1"/>
      <c r="B34" s="90"/>
      <c r="C34" s="1"/>
    </row>
    <row r="35" spans="1:3">
      <c r="A35" s="1"/>
      <c r="B35" s="90"/>
      <c r="C35" s="1"/>
    </row>
    <row r="36" spans="1:3">
      <c r="A36" s="1"/>
      <c r="B36" s="91"/>
      <c r="C36" s="1"/>
    </row>
    <row r="37" spans="1:3">
      <c r="A37" s="1"/>
      <c r="B37" s="90"/>
      <c r="C37" s="1"/>
    </row>
    <row r="38" spans="1:3">
      <c r="A38" s="1"/>
      <c r="B38" s="91"/>
      <c r="C38" s="1"/>
    </row>
    <row r="39" spans="1:3">
      <c r="A39" s="1"/>
      <c r="B39" s="90"/>
      <c r="C39" s="1"/>
    </row>
    <row r="40" spans="1:3">
      <c r="A40" s="1"/>
      <c r="B40" s="91"/>
      <c r="C40" s="1"/>
    </row>
    <row r="41" spans="1:3">
      <c r="A41" s="1"/>
      <c r="B41" s="92"/>
      <c r="C41" s="1"/>
    </row>
    <row r="42" spans="1:3">
      <c r="A42" s="1"/>
      <c r="B42" s="91"/>
      <c r="C42" s="1"/>
    </row>
    <row r="43" spans="1:3">
      <c r="A43" s="1"/>
      <c r="B43" s="91"/>
      <c r="C43" s="1"/>
    </row>
    <row r="44" spans="1:3">
      <c r="A44" s="1"/>
      <c r="B44" s="91"/>
      <c r="C44" s="1"/>
    </row>
    <row r="45" spans="1:3">
      <c r="A45" s="1"/>
      <c r="B45" s="91"/>
      <c r="C45" s="1"/>
    </row>
    <row r="46" spans="1:3" ht="17.399999999999999">
      <c r="A46" s="1"/>
      <c r="B46" s="93"/>
      <c r="C46" s="1"/>
    </row>
    <row r="47" spans="1:3">
      <c r="A47" s="1"/>
      <c r="B47" s="91"/>
      <c r="C47" s="1"/>
    </row>
    <row r="48" spans="1:3">
      <c r="A48" s="1"/>
      <c r="B48" s="90"/>
      <c r="C48" s="1"/>
    </row>
    <row r="49" spans="1:3">
      <c r="A49" s="1"/>
      <c r="B49" s="91"/>
      <c r="C49" s="1"/>
    </row>
    <row r="50" spans="1:3">
      <c r="A50" s="1"/>
      <c r="B50" s="90"/>
      <c r="C50" s="1"/>
    </row>
    <row r="51" spans="1:3">
      <c r="A51" s="1"/>
      <c r="B51" s="91"/>
      <c r="C51" s="1"/>
    </row>
    <row r="52" spans="1:3">
      <c r="A52" s="1"/>
      <c r="B52" s="91"/>
      <c r="C52" s="1"/>
    </row>
    <row r="53" spans="1:3">
      <c r="A53" s="1"/>
      <c r="B53" s="91"/>
      <c r="C53" s="1"/>
    </row>
    <row r="54" spans="1:3">
      <c r="A54" s="1"/>
      <c r="B54" s="91"/>
      <c r="C54" s="1"/>
    </row>
    <row r="55" spans="1:3">
      <c r="A55" s="1"/>
      <c r="B55" s="1"/>
      <c r="C55" s="1"/>
    </row>
    <row r="56" spans="1:3">
      <c r="A56" s="1"/>
      <c r="B56" s="1"/>
      <c r="C56" s="1"/>
    </row>
    <row r="57" spans="1:3">
      <c r="A57" s="1"/>
      <c r="B57" s="1"/>
      <c r="C57" s="1"/>
    </row>
    <row r="58" spans="1:3">
      <c r="A58" s="1"/>
      <c r="B58" s="1"/>
      <c r="C58" s="1"/>
    </row>
    <row r="59" spans="1:3">
      <c r="A59" s="1"/>
      <c r="B59" s="1"/>
      <c r="C59" s="1"/>
    </row>
  </sheetData>
  <pageMargins left="0.7" right="0.7" top="0.75" bottom="0.75" header="0.3" footer="0.3"/>
  <pageSetup paperSize="9" orientation="portrait" horizontalDpi="0" verticalDpi="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2456610D558D4EA17DE3CD8B765949" ma:contentTypeVersion="4" ma:contentTypeDescription="Create a new document." ma:contentTypeScope="" ma:versionID="e3a4b7ebc7d37aea1a9f0e6ba2342c4b">
  <xsd:schema xmlns:xsd="http://www.w3.org/2001/XMLSchema" xmlns:xs="http://www.w3.org/2001/XMLSchema" xmlns:p="http://schemas.microsoft.com/office/2006/metadata/properties" xmlns:ns2="6b10adc9-b374-463d-8a5e-f25af7f6c42c" targetNamespace="http://schemas.microsoft.com/office/2006/metadata/properties" ma:root="true" ma:fieldsID="62dbff750e4fc593edd5cf98b59fc248" ns2:_="">
    <xsd:import namespace="6b10adc9-b374-463d-8a5e-f25af7f6c42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10adc9-b374-463d-8a5e-f25af7f6c4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FD78F5-A30E-4149-ADBF-38125FEE2CDB}">
  <ds:schemaRefs>
    <ds:schemaRef ds:uri="e12045f6-a260-4385-addb-c4499bae4504"/>
    <ds:schemaRef ds:uri="http://purl.org/dc/dcmitype/"/>
    <ds:schemaRef ds:uri="http://purl.org/dc/terms/"/>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9d60f247-b845-4655-b230-29498a32a195"/>
    <ds:schemaRef ds:uri="http://purl.org/dc/elements/1.1/"/>
  </ds:schemaRefs>
</ds:datastoreItem>
</file>

<file path=customXml/itemProps2.xml><?xml version="1.0" encoding="utf-8"?>
<ds:datastoreItem xmlns:ds="http://schemas.openxmlformats.org/officeDocument/2006/customXml" ds:itemID="{EDF8A957-469C-4AD9-A6AE-7FB451B4879E}">
  <ds:schemaRefs>
    <ds:schemaRef ds:uri="http://schemas.microsoft.com/sharepoint/v3/contenttype/forms"/>
  </ds:schemaRefs>
</ds:datastoreItem>
</file>

<file path=customXml/itemProps3.xml><?xml version="1.0" encoding="utf-8"?>
<ds:datastoreItem xmlns:ds="http://schemas.openxmlformats.org/officeDocument/2006/customXml" ds:itemID="{967FD37F-6AEC-41A4-9E1B-AEE01C24D6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Intro &amp; Notes</vt:lpstr>
      <vt:lpstr>SUMMARY</vt:lpstr>
      <vt:lpstr>AFFECTED PROPERTY PRICING</vt:lpstr>
      <vt:lpstr>Y1 ONE-OFF COSTS</vt:lpstr>
      <vt:lpstr>PRICING COMMENTARY</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Arleta Andreasik-Paton</cp:lastModifiedBy>
  <cp:revision/>
  <dcterms:created xsi:type="dcterms:W3CDTF">2018-02-21T14:04:05Z</dcterms:created>
  <dcterms:modified xsi:type="dcterms:W3CDTF">2025-05-02T13:04:32Z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0x010100862456610D558D4EA17DE3CD8B765949</vt:lpwstr>
  </property>
  <property fmtid="{D5CDD505-2E9C-101B-9397-08002B2CF9AE}" pid="3" name="MediaServiceImageTags">
    <vt:lpwstr/>
  </property>
</Properties>
</file>